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95" windowHeight="7935" activeTab="7"/>
  </bookViews>
  <sheets>
    <sheet name="1" sheetId="16" r:id="rId1"/>
    <sheet name="2" sheetId="1" r:id="rId2"/>
    <sheet name="3" sheetId="11" r:id="rId3"/>
    <sheet name="4" sheetId="17" r:id="rId4"/>
    <sheet name="5" sheetId="15" r:id="rId5"/>
    <sheet name="6" sheetId="7" r:id="rId6"/>
    <sheet name="7" sheetId="8" r:id="rId7"/>
    <sheet name="8" sheetId="9" r:id="rId8"/>
  </sheets>
  <definedNames>
    <definedName name="_xlnm.Print_Area" localSheetId="0">'1'!$A$1:$I$17</definedName>
    <definedName name="_xlnm.Print_Area" localSheetId="1">'2'!$A$1:$I$17</definedName>
    <definedName name="_xlnm.Print_Area" localSheetId="2">'3'!$A$1:$E$37</definedName>
    <definedName name="_xlnm.Print_Area" localSheetId="3">'4'!$A$1:$H$35</definedName>
    <definedName name="_xlnm.Print_Area" localSheetId="4">'5'!$A$1:$F$38</definedName>
    <definedName name="_xlnm.Print_Area" localSheetId="5">'6'!$A$1:$I$16</definedName>
    <definedName name="_xlnm.Print_Area" localSheetId="6">'7'!$A$1:$I$13</definedName>
  </definedNames>
  <calcPr calcId="125725"/>
</workbook>
</file>

<file path=xl/calcChain.xml><?xml version="1.0" encoding="utf-8"?>
<calcChain xmlns="http://schemas.openxmlformats.org/spreadsheetml/2006/main">
  <c r="D17" i="11"/>
  <c r="D18" i="15" s="1"/>
  <c r="C17" i="11"/>
  <c r="C18" i="15" s="1"/>
  <c r="B17" i="11"/>
  <c r="B18" i="15" s="1"/>
  <c r="E13" i="8"/>
  <c r="E18" i="15" l="1"/>
</calcChain>
</file>

<file path=xl/sharedStrings.xml><?xml version="1.0" encoding="utf-8"?>
<sst xmlns="http://schemas.openxmlformats.org/spreadsheetml/2006/main" count="223" uniqueCount="149">
  <si>
    <t>CO</t>
  </si>
  <si>
    <t>NMVOC</t>
  </si>
  <si>
    <t>المجموع</t>
  </si>
  <si>
    <t>NMVOC (3.4  tCO2 equivellent)</t>
  </si>
  <si>
    <t>كمية المنبعث بالطن المكافئ CO2/سنة</t>
  </si>
  <si>
    <t>Total</t>
  </si>
  <si>
    <t>Quantity of emitted in ton CO2 equivallent/year</t>
  </si>
  <si>
    <t>CO (1.9 tCO2 equivellent)</t>
  </si>
  <si>
    <t>إنبعاثات ثاني أكسيد الكربون لكل فرد (طن/ فرد/سنة)</t>
  </si>
  <si>
    <t>Per Capita CO2 emissions (Ton/capita/year)</t>
  </si>
  <si>
    <t>نوع الوقود</t>
  </si>
  <si>
    <t>CO2 Emission Factor</t>
  </si>
  <si>
    <t>CH4 Emission Factor</t>
  </si>
  <si>
    <t>N2O Emission Factor</t>
  </si>
  <si>
    <t>NOx Emission Factor</t>
  </si>
  <si>
    <t>CO Emission Factor</t>
  </si>
  <si>
    <t>MNVOC Emission Factor</t>
  </si>
  <si>
    <t>SO2 Emission Factor</t>
  </si>
  <si>
    <t>الغازولين (البنزين)</t>
  </si>
  <si>
    <t>Gasolin</t>
  </si>
  <si>
    <t>الكيروسين</t>
  </si>
  <si>
    <t>Kerosene</t>
  </si>
  <si>
    <t>الديزل</t>
  </si>
  <si>
    <t>Diesel</t>
  </si>
  <si>
    <t>غاز الوقود المسال</t>
  </si>
  <si>
    <t>LPG</t>
  </si>
  <si>
    <t>الخشب والفحم</t>
  </si>
  <si>
    <t>Wood and Cool</t>
  </si>
  <si>
    <t>الجفت</t>
  </si>
  <si>
    <t>Fuel Type</t>
  </si>
  <si>
    <t>t SO2/ton fuel</t>
  </si>
  <si>
    <t>Olive cake</t>
  </si>
  <si>
    <t>t MNVOC/ton fuel</t>
  </si>
  <si>
    <t>t CO/ton fuel</t>
  </si>
  <si>
    <t>t NOx/ton fuel</t>
  </si>
  <si>
    <t>t N2O/ton fuel</t>
  </si>
  <si>
    <t>t CH4/ton fuel</t>
  </si>
  <si>
    <t>Species/Livestock category</t>
  </si>
  <si>
    <t>Emission factor for Enteric Fermentation</t>
  </si>
  <si>
    <t>Emission factor for Manure Management</t>
  </si>
  <si>
    <t>Dairy Cows</t>
  </si>
  <si>
    <t>Other Cattle</t>
  </si>
  <si>
    <t>Sheep</t>
  </si>
  <si>
    <t>Goats</t>
  </si>
  <si>
    <t>Camels</t>
  </si>
  <si>
    <t>Horses</t>
  </si>
  <si>
    <t>Mules and Asses</t>
  </si>
  <si>
    <t>Poultry</t>
  </si>
  <si>
    <t>نوع الماشية</t>
  </si>
  <si>
    <t>الماعز</t>
  </si>
  <si>
    <t>الضأن</t>
  </si>
  <si>
    <t>الجمال</t>
  </si>
  <si>
    <t>الخيل</t>
  </si>
  <si>
    <t>البغال والحمير</t>
  </si>
  <si>
    <t>الدجاج</t>
  </si>
  <si>
    <t xml:space="preserve">المعدل السنوي لافراز النيتروجين لكل رأس ماشية </t>
  </si>
  <si>
    <t>Annual N excretion per head of species/livestock category</t>
  </si>
  <si>
    <t>معامل الانبعاث للتخمر المعوي</t>
  </si>
  <si>
    <t>كغم ميثان /راس ماشية /سنة</t>
  </si>
  <si>
    <t>كغم ميثان/راس ماشية /سنة</t>
  </si>
  <si>
    <t>Other</t>
  </si>
  <si>
    <r>
      <t>CO</t>
    </r>
    <r>
      <rPr>
        <vertAlign val="subscript"/>
        <sz val="9"/>
        <rFont val="Arial"/>
        <family val="2"/>
      </rPr>
      <t>2</t>
    </r>
  </si>
  <si>
    <r>
      <t>CH</t>
    </r>
    <r>
      <rPr>
        <vertAlign val="subscript"/>
        <sz val="9"/>
        <rFont val="Arial"/>
        <family val="2"/>
      </rPr>
      <t>4</t>
    </r>
  </si>
  <si>
    <r>
      <t>N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O</t>
    </r>
  </si>
  <si>
    <r>
      <t>NO</t>
    </r>
    <r>
      <rPr>
        <vertAlign val="subscript"/>
        <sz val="9"/>
        <rFont val="Arial"/>
        <family val="2"/>
      </rPr>
      <t>x</t>
    </r>
  </si>
  <si>
    <r>
      <t>SO</t>
    </r>
    <r>
      <rPr>
        <vertAlign val="subscript"/>
        <sz val="9"/>
        <rFont val="Arial"/>
        <family val="2"/>
      </rPr>
      <t>2</t>
    </r>
  </si>
  <si>
    <r>
      <t>CH</t>
    </r>
    <r>
      <rPr>
        <vertAlign val="subscript"/>
        <sz val="9"/>
        <color theme="1"/>
        <rFont val="Arial"/>
        <family val="2"/>
        <scheme val="minor"/>
      </rPr>
      <t>4</t>
    </r>
    <r>
      <rPr>
        <sz val="9"/>
        <color theme="1"/>
        <rFont val="Arial"/>
        <family val="2"/>
        <scheme val="minor"/>
      </rPr>
      <t xml:space="preserve"> (21 tCO2 equivellent)</t>
    </r>
  </si>
  <si>
    <r>
      <t>N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O (310 tCO2 equivellent)</t>
    </r>
  </si>
  <si>
    <r>
      <t xml:space="preserve">معامل انبعاث </t>
    </r>
    <r>
      <rPr>
        <b/>
        <sz val="9"/>
        <color indexed="8"/>
        <rFont val="Arial"/>
        <family val="2"/>
        <scheme val="minor"/>
      </rPr>
      <t>CO2</t>
    </r>
  </si>
  <si>
    <r>
      <t xml:space="preserve">معامل انبعاث </t>
    </r>
    <r>
      <rPr>
        <b/>
        <sz val="9"/>
        <color indexed="8"/>
        <rFont val="Arial"/>
        <family val="2"/>
        <scheme val="minor"/>
      </rPr>
      <t>CH4</t>
    </r>
  </si>
  <si>
    <r>
      <t xml:space="preserve">معامل انبعاث </t>
    </r>
    <r>
      <rPr>
        <b/>
        <sz val="9"/>
        <color indexed="8"/>
        <rFont val="Arial"/>
        <family val="2"/>
        <scheme val="minor"/>
      </rPr>
      <t>N2O</t>
    </r>
  </si>
  <si>
    <r>
      <t xml:space="preserve">معامل انبعاث </t>
    </r>
    <r>
      <rPr>
        <b/>
        <sz val="9"/>
        <color indexed="8"/>
        <rFont val="Arial"/>
        <family val="2"/>
        <scheme val="minor"/>
      </rPr>
      <t>NOx</t>
    </r>
  </si>
  <si>
    <r>
      <t xml:space="preserve">معامل انبعاث </t>
    </r>
    <r>
      <rPr>
        <b/>
        <sz val="9"/>
        <color indexed="8"/>
        <rFont val="Arial"/>
        <family val="2"/>
        <scheme val="minor"/>
      </rPr>
      <t>CO</t>
    </r>
  </si>
  <si>
    <r>
      <t xml:space="preserve">معامل انبعاث </t>
    </r>
    <r>
      <rPr>
        <b/>
        <sz val="9"/>
        <color indexed="8"/>
        <rFont val="Arial"/>
        <family val="2"/>
        <scheme val="minor"/>
      </rPr>
      <t>MNVOC</t>
    </r>
  </si>
  <si>
    <r>
      <t>معامل انبعاث</t>
    </r>
    <r>
      <rPr>
        <b/>
        <sz val="9"/>
        <color indexed="8"/>
        <rFont val="Arial"/>
        <family val="2"/>
        <scheme val="minor"/>
      </rPr>
      <t xml:space="preserve"> SO2</t>
    </r>
  </si>
  <si>
    <t>السنة</t>
  </si>
  <si>
    <t>Year</t>
  </si>
  <si>
    <t>عدد السكان</t>
  </si>
  <si>
    <t>N2O</t>
  </si>
  <si>
    <t>Table 9: Selected indicators for Emissions in Palestine, 2001- 2011</t>
  </si>
  <si>
    <t>نسبة الناتج المحلي الى المنبعثات</t>
  </si>
  <si>
    <t>كمية المنبعث بالطن /سنة</t>
  </si>
  <si>
    <t xml:space="preserve">كمية المنبعث بالطن /سنة         </t>
  </si>
  <si>
    <t>Quantity of emitted ( ton/year)</t>
  </si>
  <si>
    <t>مجموع كمية المنبعثات من مصادر الطاقة بالطن المكافئ من غاز ثاني اكسيد الكربون (طن سنويا)</t>
  </si>
  <si>
    <t>Emissions Quantity in  ton CO2 Equivalent\Year</t>
  </si>
  <si>
    <t xml:space="preserve"> (ton/year)Quantity of emitted </t>
  </si>
  <si>
    <t>Quantity of emitted(ton/year)</t>
  </si>
  <si>
    <t>Emissions (CO2eq) from CH4 ( ton)</t>
  </si>
  <si>
    <t>Emissions (CO2eq) from N2O ( ton)</t>
  </si>
  <si>
    <t>Emissions Quantity in  ton CO2 Equivalent</t>
  </si>
  <si>
    <t>جدول 1: كمية المنبعثات في فلسطين من قطاعات الطاقة والزراعة والنفايات حسب نوع المنبعث، 2001-2011</t>
  </si>
  <si>
    <t>Table 2:  Emissions Quantity in Palestine From Energy Sector  by the Emitted Type, 2001-2011</t>
  </si>
  <si>
    <r>
      <t>جدول</t>
    </r>
    <r>
      <rPr>
        <b/>
        <sz val="11"/>
        <color indexed="8"/>
        <rFont val="Traditional Arabic"/>
        <family val="1"/>
      </rPr>
      <t xml:space="preserve"> 4</t>
    </r>
    <r>
      <rPr>
        <b/>
        <sz val="11"/>
        <color indexed="8"/>
        <rFont val="Simplified Arabic"/>
        <family val="1"/>
      </rPr>
      <t>: كمية المنبعثات في فلسطين من قطاع النفايات حسب نوع المنبعث، 2001-2011</t>
    </r>
  </si>
  <si>
    <t>Table 4:  Emissions Quantity in Palestine from Waste Sector by the Emitted Type, 2001-2011</t>
  </si>
  <si>
    <t>Table 5:  Emissions Quantity in Palestine From Energy, Agriculture and Waste Sectors in ton CO2 equivalent  by the Emitted Type, 2001-2011</t>
  </si>
  <si>
    <t>Table 6:  Emissions Quantity in Palestine From Energy Sector in ton CO2 equivalent  by the Emitted Type, 2001-2011</t>
  </si>
  <si>
    <t>Table 8:  Emissions Quantity in Palestine From Waste Sector in ton CO2 equivalent  by the Emitted Type, 2001-2011</t>
  </si>
  <si>
    <r>
      <t>جدول</t>
    </r>
    <r>
      <rPr>
        <b/>
        <sz val="11"/>
        <color indexed="8"/>
        <rFont val="Traditional Arabic"/>
        <family val="1"/>
      </rPr>
      <t xml:space="preserve"> </t>
    </r>
    <r>
      <rPr>
        <b/>
        <sz val="11"/>
        <color indexed="8"/>
        <rFont val="Simplified Arabic"/>
        <family val="1"/>
      </rPr>
      <t>2: كمية المنبعثات في فلسطين من قطاع الطاقة حسب نوع المنبعث، 2001-2011</t>
    </r>
  </si>
  <si>
    <t>GDP per emissions in  US$ per ton</t>
  </si>
  <si>
    <t>Table 1:  Emissions Quantity in Palestine From Energy, Agriculture and Waste Sectors  by the Emitted Type, 2001-2011</t>
  </si>
  <si>
    <t>ثاني أكسيد الكربون</t>
  </si>
  <si>
    <t>الميثان</t>
  </si>
  <si>
    <t>أكاسيد النيتروجين</t>
  </si>
  <si>
    <t>أول أكسيد الكربون</t>
  </si>
  <si>
    <t>المركبات العضوية المتطايرة غير الميثانية</t>
  </si>
  <si>
    <t>ثاني أكسيد الكبريت</t>
  </si>
  <si>
    <t>كمية الميثان بالطن المكافئ من غاز ثاني أكسيد الكربون</t>
  </si>
  <si>
    <t>كمية أول أكسيد الكربون بالطن المكافئ من غاز ثاني أكسيد الكربون</t>
  </si>
  <si>
    <t>كمية المركبات العضوية المتطايرة غير الميثانية من ثاني أكسيد الكربون</t>
  </si>
  <si>
    <t>كمية ثاني أكسيد الكربون بالطن المكافئ</t>
  </si>
  <si>
    <t>كمية االمنبعثات من الميثان بالطن المكافئ من غاز ثاني أكسيد الكربون</t>
  </si>
  <si>
    <t>كغم نيتروجين /راس ماشية /سنة</t>
  </si>
  <si>
    <r>
      <t xml:space="preserve">طن </t>
    </r>
    <r>
      <rPr>
        <b/>
        <sz val="9"/>
        <color indexed="8"/>
        <rFont val="Arial"/>
        <family val="2"/>
        <scheme val="minor"/>
      </rPr>
      <t>CO2</t>
    </r>
    <r>
      <rPr>
        <b/>
        <sz val="9"/>
        <color indexed="8"/>
        <rFont val="Simplified Arabic"/>
        <family val="1"/>
      </rPr>
      <t xml:space="preserve"> / طن وقود</t>
    </r>
  </si>
  <si>
    <r>
      <t xml:space="preserve">طن </t>
    </r>
    <r>
      <rPr>
        <b/>
        <sz val="9"/>
        <color indexed="8"/>
        <rFont val="Arial"/>
        <family val="2"/>
        <scheme val="minor"/>
      </rPr>
      <t>CH4</t>
    </r>
    <r>
      <rPr>
        <b/>
        <sz val="9"/>
        <color indexed="8"/>
        <rFont val="Simplified Arabic"/>
        <family val="1"/>
      </rPr>
      <t xml:space="preserve"> / طن وقود</t>
    </r>
  </si>
  <si>
    <r>
      <t xml:space="preserve">طن </t>
    </r>
    <r>
      <rPr>
        <b/>
        <sz val="9"/>
        <color indexed="8"/>
        <rFont val="Arial"/>
        <family val="2"/>
        <scheme val="minor"/>
      </rPr>
      <t>N2O</t>
    </r>
    <r>
      <rPr>
        <b/>
        <sz val="9"/>
        <color indexed="8"/>
        <rFont val="Simplified Arabic"/>
        <family val="1"/>
      </rPr>
      <t>/ طن وقود</t>
    </r>
  </si>
  <si>
    <r>
      <t xml:space="preserve">طن </t>
    </r>
    <r>
      <rPr>
        <b/>
        <sz val="9"/>
        <color indexed="8"/>
        <rFont val="Arial"/>
        <family val="2"/>
        <scheme val="minor"/>
      </rPr>
      <t xml:space="preserve">Nox </t>
    </r>
    <r>
      <rPr>
        <b/>
        <sz val="9"/>
        <color indexed="8"/>
        <rFont val="Simplified Arabic"/>
        <family val="1"/>
      </rPr>
      <t>/ طن وقود</t>
    </r>
  </si>
  <si>
    <r>
      <t>طن</t>
    </r>
    <r>
      <rPr>
        <b/>
        <sz val="9"/>
        <color indexed="8"/>
        <rFont val="Arial"/>
        <family val="2"/>
        <scheme val="minor"/>
      </rPr>
      <t xml:space="preserve"> CO</t>
    </r>
    <r>
      <rPr>
        <b/>
        <sz val="9"/>
        <color indexed="8"/>
        <rFont val="Simplified Arabic"/>
        <family val="1"/>
      </rPr>
      <t>/ طن وقود</t>
    </r>
  </si>
  <si>
    <r>
      <t xml:space="preserve">طن </t>
    </r>
    <r>
      <rPr>
        <b/>
        <sz val="9"/>
        <color indexed="8"/>
        <rFont val="Arial"/>
        <family val="2"/>
        <scheme val="minor"/>
      </rPr>
      <t>MNVOC</t>
    </r>
    <r>
      <rPr>
        <b/>
        <sz val="9"/>
        <color indexed="8"/>
        <rFont val="Simplified Arabic"/>
        <family val="1"/>
      </rPr>
      <t>/ طن وقود</t>
    </r>
  </si>
  <si>
    <r>
      <t xml:space="preserve">طن </t>
    </r>
    <r>
      <rPr>
        <b/>
        <sz val="9"/>
        <color indexed="8"/>
        <rFont val="Arial"/>
        <family val="2"/>
        <scheme val="minor"/>
      </rPr>
      <t>SO2</t>
    </r>
    <r>
      <rPr>
        <b/>
        <sz val="9"/>
        <color indexed="8"/>
        <rFont val="Simplified Arabic"/>
        <family val="1"/>
      </rPr>
      <t>/ طن وقود</t>
    </r>
  </si>
  <si>
    <r>
      <t>t CO</t>
    </r>
    <r>
      <rPr>
        <b/>
        <vertAlign val="sub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/ton fuel</t>
    </r>
  </si>
  <si>
    <r>
      <t>(kg N animal</t>
    </r>
    <r>
      <rPr>
        <b/>
        <vertAlign val="superscript"/>
        <sz val="9"/>
        <rFont val="Arial"/>
        <family val="2"/>
        <scheme val="minor"/>
      </rPr>
      <t>-1</t>
    </r>
    <r>
      <rPr>
        <b/>
        <sz val="9"/>
        <rFont val="Arial"/>
        <family val="2"/>
        <scheme val="minor"/>
      </rPr>
      <t xml:space="preserve"> year-1)</t>
    </r>
  </si>
  <si>
    <r>
      <t>(kg CH4 head</t>
    </r>
    <r>
      <rPr>
        <b/>
        <vertAlign val="superscript"/>
        <sz val="9"/>
        <rFont val="Arial"/>
        <family val="2"/>
        <scheme val="minor"/>
      </rPr>
      <t>-1</t>
    </r>
    <r>
      <rPr>
        <b/>
        <sz val="9"/>
        <rFont val="Arial"/>
        <family val="2"/>
        <scheme val="minor"/>
      </rPr>
      <t xml:space="preserve"> yr</t>
    </r>
    <r>
      <rPr>
        <b/>
        <vertAlign val="superscript"/>
        <sz val="9"/>
        <rFont val="Arial"/>
        <family val="2"/>
        <scheme val="minor"/>
      </rPr>
      <t>-1</t>
    </r>
    <r>
      <rPr>
        <b/>
        <sz val="9"/>
        <rFont val="Arial"/>
        <family val="2"/>
        <scheme val="minor"/>
      </rPr>
      <t>)</t>
    </r>
  </si>
  <si>
    <t xml:space="preserve">كمية ثاني أكسيد الكربون </t>
  </si>
  <si>
    <t>مجموع كمية المنبعثات من قطاع الزراعة بالطن المكافئ من غاز ثاني اكسيد الكربون (طن سنويا)</t>
  </si>
  <si>
    <t>Total Emissions Quantity from WasteSector in  equivalent (Ton CO2/year)</t>
  </si>
  <si>
    <t>Total Emissions Quantity from Agriculture Sector in equivalent (Ton CO2/year)</t>
  </si>
  <si>
    <t>Total Emissions Quantity from Energy Sector in equivalent (Ton CO2/year)</t>
  </si>
  <si>
    <t xml:space="preserve">جدول 10: معاملات الانبعاث حسب نوع الوقود في قطاع الطاقة  </t>
  </si>
  <si>
    <t>Table 10: Emissions Factors by Fuel Type in the Energy Sector</t>
  </si>
  <si>
    <t xml:space="preserve">جدول 11: معاملات الانبعاث حسب نوع الماشية في قطاع الزراعة </t>
  </si>
  <si>
    <t>Table 11: Emissions Factors by Animal Type in the Agriculture Sector</t>
  </si>
  <si>
    <t>أبقار الحليب</t>
  </si>
  <si>
    <t>أخرى</t>
  </si>
  <si>
    <t>أبقار اخرى</t>
  </si>
  <si>
    <t>Quantity of emitted (ton/year)</t>
  </si>
  <si>
    <t>مجموع كمية المنبعثات من النفايات بالطن المكافئ من غاز ثاني اكسيد الكربون (طن سنويا)</t>
  </si>
  <si>
    <r>
      <t>جدول</t>
    </r>
    <r>
      <rPr>
        <b/>
        <sz val="11"/>
        <color indexed="8"/>
        <rFont val="Traditional Arabic"/>
        <family val="1"/>
      </rPr>
      <t xml:space="preserve"> 3</t>
    </r>
    <r>
      <rPr>
        <b/>
        <sz val="11"/>
        <color indexed="8"/>
        <rFont val="Simplified Arabic"/>
        <family val="1"/>
      </rPr>
      <t>: كمية المنبعثات في فلسطين من قطاع الزراعة حسب نوع المنبعث، 2001-2011</t>
    </r>
  </si>
  <si>
    <t>Table 3: Emissions Quantity in Palestine From Agriculture Sector by the Emitted                Type, 2001-2011</t>
  </si>
  <si>
    <t>Table 7:  Emissions Quantity in Palestine From Agriculture Sector in ton CO2 Equivalent  by the Emitted Type, 2001-2011</t>
  </si>
  <si>
    <t>ثاني أكسيد النيتروجين</t>
  </si>
  <si>
    <t>كمية ثاني أكسيد النيتروجين بالطن المكافئ من غاز ثاني أكسيد الكربون</t>
  </si>
  <si>
    <t>كمية المنبعثات من ثاني أكسيد النيتروجين بالطن المكافئ من غاز ثاني أكسيد الكربون</t>
  </si>
  <si>
    <r>
      <t>جدول</t>
    </r>
    <r>
      <rPr>
        <b/>
        <sz val="11"/>
        <color indexed="8"/>
        <rFont val="Traditional Arabic"/>
        <family val="1"/>
      </rPr>
      <t xml:space="preserve"> </t>
    </r>
    <r>
      <rPr>
        <b/>
        <sz val="11"/>
        <color indexed="8"/>
        <rFont val="Arial"/>
        <family val="2"/>
        <scheme val="minor"/>
      </rPr>
      <t xml:space="preserve">6: </t>
    </r>
    <r>
      <rPr>
        <b/>
        <sz val="11"/>
        <color indexed="8"/>
        <rFont val="Simplified Arabic"/>
        <family val="1"/>
      </rPr>
      <t>كمية المنبعثات في فلسطين من قطاع الطاقة بالطن المكافئ من غاز ثاني أكسيد الكربون حسب نوع المنبعث، 2001-2011</t>
    </r>
  </si>
  <si>
    <r>
      <t>جدول</t>
    </r>
    <r>
      <rPr>
        <b/>
        <sz val="11"/>
        <color indexed="8"/>
        <rFont val="Traditional Arabic"/>
        <family val="1"/>
      </rPr>
      <t xml:space="preserve"> 7</t>
    </r>
    <r>
      <rPr>
        <b/>
        <sz val="11"/>
        <color indexed="8"/>
        <rFont val="Simplified Arabic"/>
        <charset val="178"/>
      </rPr>
      <t>:</t>
    </r>
    <r>
      <rPr>
        <b/>
        <sz val="11"/>
        <color indexed="8"/>
        <rFont val="Simplified Arabic"/>
        <family val="1"/>
      </rPr>
      <t xml:space="preserve"> كمية المنبعثات في فلسطين من قطاع الزراعة بالطن المكافئ من غاز ثاني أكسيد الكربون حسب نوع المنبعث، 2001-2011</t>
    </r>
  </si>
  <si>
    <r>
      <t>جدول</t>
    </r>
    <r>
      <rPr>
        <b/>
        <sz val="11"/>
        <color indexed="8"/>
        <rFont val="Traditional Arabic"/>
        <family val="1"/>
      </rPr>
      <t xml:space="preserve"> 8</t>
    </r>
    <r>
      <rPr>
        <b/>
        <sz val="11"/>
        <color indexed="8"/>
        <rFont val="Simplified Arabic"/>
        <charset val="178"/>
      </rPr>
      <t>:</t>
    </r>
    <r>
      <rPr>
        <b/>
        <sz val="11"/>
        <color indexed="8"/>
        <rFont val="Simplified Arabic"/>
        <family val="1"/>
      </rPr>
      <t xml:space="preserve"> كمية المنبعثات في فلسطين من قطاع النفايات بالطن المكافئ من غاز ثاني أكسيد الكربون حسب نوع المنبعث، 2001-2011</t>
    </r>
  </si>
  <si>
    <r>
      <t>جدول</t>
    </r>
    <r>
      <rPr>
        <b/>
        <sz val="11"/>
        <color indexed="8"/>
        <rFont val="Traditional Arabic"/>
        <family val="1"/>
      </rPr>
      <t xml:space="preserve"> 9</t>
    </r>
    <r>
      <rPr>
        <b/>
        <sz val="11"/>
        <color indexed="8"/>
        <rFont val="Simplified Arabic"/>
        <charset val="178"/>
      </rPr>
      <t>:</t>
    </r>
    <r>
      <rPr>
        <b/>
        <sz val="11"/>
        <color indexed="8"/>
        <rFont val="Simplified Arabic"/>
        <family val="1"/>
      </rPr>
      <t xml:space="preserve"> مؤشرات مختارة للمنبعثات في فلسطين، 2001-2011</t>
    </r>
  </si>
  <si>
    <t xml:space="preserve">   جدول 5: كمية المنبعثات في فلسطين من قطاعات الطاقة والزراعة والنفايات بالطن المكافيء من غاز ثاني أكسيد الكربون حسب نوع المنبعث، 2001-2011</t>
  </si>
  <si>
    <t>معامل الانبعاث لادارة السماد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</si>
</sst>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#,##0.0"/>
    <numFmt numFmtId="165" formatCode="0.000000"/>
    <numFmt numFmtId="166" formatCode="_-* #,##0_-;_-* #,##0\-;_-* &quot;-&quot;??_-;_-@_-"/>
  </numFmts>
  <fonts count="38">
    <font>
      <sz val="11"/>
      <color theme="1"/>
      <name val="Arial"/>
      <family val="2"/>
      <charset val="178"/>
      <scheme val="minor"/>
    </font>
    <font>
      <b/>
      <sz val="10"/>
      <color rgb="FFFF0000"/>
      <name val="Simplified Arabic"/>
      <family val="1"/>
    </font>
    <font>
      <b/>
      <sz val="10"/>
      <color theme="1"/>
      <name val="Simplified Arabic"/>
      <family val="1"/>
    </font>
    <font>
      <sz val="10"/>
      <color theme="1"/>
      <name val="Simplified Arabic"/>
      <family val="1"/>
    </font>
    <font>
      <sz val="11"/>
      <color theme="1"/>
      <name val="Arial"/>
      <family val="2"/>
      <charset val="178"/>
      <scheme val="minor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b/>
      <sz val="11"/>
      <color indexed="8"/>
      <name val="Simplified Arabic"/>
      <family val="1"/>
    </font>
    <font>
      <b/>
      <sz val="11"/>
      <color indexed="8"/>
      <name val="Traditional Arabic"/>
      <family val="1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theme="1"/>
      <name val="Arial"/>
      <family val="2"/>
      <scheme val="minor"/>
    </font>
    <font>
      <sz val="9"/>
      <name val="Arial"/>
      <family val="2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  <scheme val="minor"/>
    </font>
    <font>
      <sz val="9"/>
      <name val="Simplified Arabic"/>
      <family val="1"/>
    </font>
    <font>
      <b/>
      <sz val="9"/>
      <name val="Simplified Arabic"/>
      <family val="1"/>
    </font>
    <font>
      <vertAlign val="subscript"/>
      <sz val="9"/>
      <name val="Arial"/>
      <family val="2"/>
    </font>
    <font>
      <b/>
      <sz val="9"/>
      <name val="Arial"/>
      <family val="2"/>
      <scheme val="minor"/>
    </font>
    <font>
      <b/>
      <sz val="9"/>
      <color theme="1"/>
      <name val="Simplified Arabic"/>
      <family val="1"/>
    </font>
    <font>
      <vertAlign val="subscript"/>
      <sz val="9"/>
      <color theme="1"/>
      <name val="Arial"/>
      <family val="2"/>
      <scheme val="minor"/>
    </font>
    <font>
      <b/>
      <sz val="9"/>
      <color indexed="8"/>
      <name val="Simplified Arabic"/>
      <family val="1"/>
    </font>
    <font>
      <sz val="9"/>
      <name val="Arial"/>
      <family val="2"/>
      <scheme val="minor"/>
    </font>
    <font>
      <b/>
      <sz val="9"/>
      <color indexed="8"/>
      <name val="Arial"/>
      <family val="2"/>
      <scheme val="minor"/>
    </font>
    <font>
      <sz val="9"/>
      <color indexed="8"/>
      <name val="Arial"/>
      <family val="2"/>
    </font>
    <font>
      <sz val="9"/>
      <color indexed="8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6"/>
      <color indexed="8"/>
      <name val="Arial"/>
      <family val="2"/>
    </font>
    <font>
      <sz val="6"/>
      <color theme="1"/>
      <name val="Arial"/>
      <family val="2"/>
      <scheme val="minor"/>
    </font>
    <font>
      <sz val="10"/>
      <color rgb="FFFF0000"/>
      <name val="Simplified Arabic"/>
      <family val="1"/>
    </font>
    <font>
      <b/>
      <vertAlign val="subscript"/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b/>
      <sz val="9"/>
      <name val="Arial"/>
      <family val="2"/>
    </font>
    <font>
      <b/>
      <sz val="10"/>
      <color theme="1"/>
      <name val="Arial"/>
      <family val="2"/>
      <scheme val="minor"/>
    </font>
    <font>
      <b/>
      <sz val="11"/>
      <color indexed="8"/>
      <name val="Simplified Arabic"/>
      <charset val="178"/>
    </font>
    <font>
      <b/>
      <sz val="11"/>
      <color indexed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</cellStyleXfs>
  <cellXfs count="241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9" fillId="0" borderId="0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164" fontId="3" fillId="0" borderId="0" xfId="0" applyNumberFormat="1" applyFont="1"/>
    <xf numFmtId="0" fontId="0" fillId="0" borderId="0" xfId="0" applyAlignment="1">
      <alignment vertical="center"/>
    </xf>
    <xf numFmtId="0" fontId="23" fillId="0" borderId="2" xfId="0" applyFont="1" applyBorder="1" applyAlignment="1">
      <alignment horizontal="right" vertical="justify" indent="1"/>
    </xf>
    <xf numFmtId="0" fontId="23" fillId="0" borderId="1" xfId="0" applyFont="1" applyBorder="1" applyAlignment="1">
      <alignment horizontal="right" vertical="justify" indent="1"/>
    </xf>
    <xf numFmtId="0" fontId="23" fillId="0" borderId="3" xfId="0" applyFont="1" applyBorder="1" applyAlignment="1">
      <alignment horizontal="right" vertical="justify" indent="1"/>
    </xf>
    <xf numFmtId="0" fontId="19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right" vertical="justify" wrapText="1" indent="1" readingOrder="2"/>
    </xf>
    <xf numFmtId="0" fontId="16" fillId="0" borderId="1" xfId="0" applyFont="1" applyBorder="1" applyAlignment="1">
      <alignment horizontal="right" vertical="justify" wrapText="1" indent="1" readingOrder="2"/>
    </xf>
    <xf numFmtId="0" fontId="16" fillId="0" borderId="3" xfId="0" applyFont="1" applyBorder="1" applyAlignment="1">
      <alignment horizontal="right" vertical="justify" wrapText="1" indent="1" readingOrder="2"/>
    </xf>
    <xf numFmtId="0" fontId="13" fillId="0" borderId="2" xfId="0" applyFont="1" applyBorder="1" applyAlignment="1">
      <alignment horizontal="left" vertical="justify" wrapText="1" indent="1"/>
    </xf>
    <xf numFmtId="0" fontId="13" fillId="0" borderId="1" xfId="0" applyFont="1" applyBorder="1" applyAlignment="1">
      <alignment horizontal="left" vertical="justify" wrapText="1" indent="1"/>
    </xf>
    <xf numFmtId="0" fontId="13" fillId="0" borderId="3" xfId="0" applyFont="1" applyBorder="1" applyAlignment="1">
      <alignment horizontal="left" vertical="justify" wrapText="1" indent="1"/>
    </xf>
    <xf numFmtId="0" fontId="16" fillId="0" borderId="1" xfId="0" applyFont="1" applyBorder="1" applyAlignment="1">
      <alignment horizontal="left" vertical="justify" indent="1" readingOrder="1"/>
    </xf>
    <xf numFmtId="0" fontId="16" fillId="0" borderId="3" xfId="0" applyFont="1" applyBorder="1" applyAlignment="1">
      <alignment horizontal="left" vertical="justify" indent="1" readingOrder="1"/>
    </xf>
    <xf numFmtId="165" fontId="12" fillId="0" borderId="0" xfId="0" applyNumberFormat="1" applyFont="1" applyBorder="1" applyAlignment="1">
      <alignment horizontal="right" vertical="justify" indent="1" readingOrder="2"/>
    </xf>
    <xf numFmtId="165" fontId="12" fillId="0" borderId="7" xfId="0" applyNumberFormat="1" applyFont="1" applyBorder="1" applyAlignment="1">
      <alignment horizontal="right" vertical="justify" indent="1" readingOrder="2"/>
    </xf>
    <xf numFmtId="4" fontId="13" fillId="0" borderId="0" xfId="0" applyNumberFormat="1" applyFont="1" applyBorder="1" applyAlignment="1">
      <alignment horizontal="left" vertical="justify" wrapText="1" indent="1" readingOrder="2"/>
    </xf>
    <xf numFmtId="4" fontId="13" fillId="0" borderId="7" xfId="0" applyNumberFormat="1" applyFont="1" applyBorder="1" applyAlignment="1">
      <alignment horizontal="left" vertical="justify" wrapText="1" indent="1" readingOrder="2"/>
    </xf>
    <xf numFmtId="0" fontId="16" fillId="0" borderId="2" xfId="0" applyFont="1" applyBorder="1" applyAlignment="1">
      <alignment horizontal="left" vertical="justify" indent="1" readingOrder="2"/>
    </xf>
    <xf numFmtId="2" fontId="13" fillId="0" borderId="9" xfId="0" applyNumberFormat="1" applyFont="1" applyBorder="1" applyAlignment="1">
      <alignment horizontal="left" vertical="justify" wrapText="1" indent="1" readingOrder="2"/>
    </xf>
    <xf numFmtId="4" fontId="13" fillId="0" borderId="6" xfId="0" applyNumberFormat="1" applyFont="1" applyBorder="1" applyAlignment="1">
      <alignment horizontal="left" vertical="justify" wrapText="1" indent="1" readingOrder="2"/>
    </xf>
    <xf numFmtId="2" fontId="13" fillId="0" borderId="12" xfId="0" applyNumberFormat="1" applyFont="1" applyBorder="1" applyAlignment="1">
      <alignment horizontal="left" vertical="justify" wrapText="1" indent="1" readingOrder="2"/>
    </xf>
    <xf numFmtId="4" fontId="13" fillId="0" borderId="8" xfId="0" applyNumberFormat="1" applyFont="1" applyBorder="1" applyAlignment="1">
      <alignment horizontal="left" vertical="justify" wrapText="1" indent="1" readingOrder="2"/>
    </xf>
    <xf numFmtId="0" fontId="0" fillId="0" borderId="0" xfId="0" applyFont="1" applyAlignment="1">
      <alignment vertical="top"/>
    </xf>
    <xf numFmtId="0" fontId="9" fillId="0" borderId="0" xfId="0" applyFont="1" applyBorder="1" applyAlignment="1">
      <alignment horizontal="center" vertical="top" wrapText="1" readingOrder="2"/>
    </xf>
    <xf numFmtId="0" fontId="0" fillId="0" borderId="0" xfId="0" applyAlignment="1">
      <alignment vertical="top" readingOrder="2"/>
    </xf>
    <xf numFmtId="0" fontId="26" fillId="0" borderId="11" xfId="0" applyFont="1" applyBorder="1" applyAlignment="1">
      <alignment horizontal="right" vertical="justify" indent="1" readingOrder="1"/>
    </xf>
    <xf numFmtId="0" fontId="26" fillId="0" borderId="9" xfId="0" applyFont="1" applyBorder="1" applyAlignment="1">
      <alignment horizontal="right" vertical="justify" indent="1" readingOrder="1"/>
    </xf>
    <xf numFmtId="0" fontId="26" fillId="0" borderId="12" xfId="0" applyFont="1" applyBorder="1" applyAlignment="1">
      <alignment horizontal="right" vertical="justify" indent="1" readingOrder="1"/>
    </xf>
    <xf numFmtId="0" fontId="26" fillId="0" borderId="2" xfId="0" applyFont="1" applyBorder="1" applyAlignment="1">
      <alignment horizontal="left" vertical="justify" indent="1" readingOrder="1"/>
    </xf>
    <xf numFmtId="0" fontId="26" fillId="0" borderId="1" xfId="0" applyFont="1" applyBorder="1" applyAlignment="1">
      <alignment horizontal="left" vertical="justify" indent="1" readingOrder="1"/>
    </xf>
    <xf numFmtId="0" fontId="26" fillId="0" borderId="3" xfId="0" applyFont="1" applyBorder="1" applyAlignment="1">
      <alignment horizontal="left" vertical="justify" indent="1" readingOrder="1"/>
    </xf>
    <xf numFmtId="0" fontId="26" fillId="0" borderId="5" xfId="0" applyFont="1" applyBorder="1" applyAlignment="1">
      <alignment horizontal="left" vertical="justify" indent="1" readingOrder="1"/>
    </xf>
    <xf numFmtId="0" fontId="26" fillId="0" borderId="6" xfId="0" applyFont="1" applyBorder="1" applyAlignment="1">
      <alignment horizontal="left" vertical="justify" indent="1" readingOrder="1"/>
    </xf>
    <xf numFmtId="0" fontId="25" fillId="0" borderId="11" xfId="0" applyFont="1" applyBorder="1" applyAlignment="1">
      <alignment horizontal="right" vertical="justify" indent="1" readingOrder="1"/>
    </xf>
    <xf numFmtId="0" fontId="25" fillId="0" borderId="9" xfId="0" applyFont="1" applyBorder="1" applyAlignment="1">
      <alignment horizontal="right" vertical="justify" indent="1" readingOrder="1"/>
    </xf>
    <xf numFmtId="0" fontId="25" fillId="0" borderId="12" xfId="0" applyFont="1" applyBorder="1" applyAlignment="1">
      <alignment horizontal="right" vertical="justify" indent="1" readingOrder="1"/>
    </xf>
    <xf numFmtId="0" fontId="26" fillId="0" borderId="6" xfId="0" applyFont="1" applyFill="1" applyBorder="1" applyAlignment="1">
      <alignment horizontal="left" vertical="justify" indent="1" readingOrder="1"/>
    </xf>
    <xf numFmtId="2" fontId="3" fillId="0" borderId="0" xfId="0" applyNumberFormat="1" applyFont="1"/>
    <xf numFmtId="3" fontId="26" fillId="0" borderId="0" xfId="0" applyNumberFormat="1" applyFont="1" applyFill="1" applyBorder="1" applyAlignment="1">
      <alignment horizontal="left" vertical="justify" wrapText="1" indent="1" readingOrder="1"/>
    </xf>
    <xf numFmtId="3" fontId="26" fillId="0" borderId="4" xfId="0" applyNumberFormat="1" applyFont="1" applyFill="1" applyBorder="1" applyAlignment="1">
      <alignment horizontal="left" vertical="justify" wrapText="1" indent="1" readingOrder="1"/>
    </xf>
    <xf numFmtId="3" fontId="26" fillId="0" borderId="5" xfId="0" applyNumberFormat="1" applyFont="1" applyFill="1" applyBorder="1" applyAlignment="1">
      <alignment horizontal="left" vertical="justify" wrapText="1" indent="1" readingOrder="1"/>
    </xf>
    <xf numFmtId="3" fontId="26" fillId="0" borderId="9" xfId="0" applyNumberFormat="1" applyFont="1" applyFill="1" applyBorder="1" applyAlignment="1">
      <alignment horizontal="left" vertical="justify" wrapText="1" indent="1" readingOrder="1"/>
    </xf>
    <xf numFmtId="3" fontId="26" fillId="0" borderId="6" xfId="0" applyNumberFormat="1" applyFont="1" applyFill="1" applyBorder="1" applyAlignment="1">
      <alignment horizontal="left" vertical="justify" wrapText="1" indent="1" readingOrder="1"/>
    </xf>
    <xf numFmtId="3" fontId="26" fillId="0" borderId="12" xfId="0" applyNumberFormat="1" applyFont="1" applyFill="1" applyBorder="1" applyAlignment="1">
      <alignment horizontal="left" vertical="justify" wrapText="1" indent="1" readingOrder="1"/>
    </xf>
    <xf numFmtId="3" fontId="26" fillId="0" borderId="7" xfId="0" applyNumberFormat="1" applyFont="1" applyFill="1" applyBorder="1" applyAlignment="1">
      <alignment horizontal="left" vertical="justify" wrapText="1" indent="1" readingOrder="1"/>
    </xf>
    <xf numFmtId="3" fontId="26" fillId="0" borderId="8" xfId="0" applyNumberFormat="1" applyFont="1" applyFill="1" applyBorder="1" applyAlignment="1">
      <alignment horizontal="left" vertical="justify" wrapText="1" indent="1" readingOrder="1"/>
    </xf>
    <xf numFmtId="0" fontId="26" fillId="0" borderId="5" xfId="0" applyFont="1" applyFill="1" applyBorder="1" applyAlignment="1">
      <alignment horizontal="left" vertical="justify" indent="1" readingOrder="1"/>
    </xf>
    <xf numFmtId="0" fontId="26" fillId="0" borderId="8" xfId="0" applyFont="1" applyFill="1" applyBorder="1" applyAlignment="1">
      <alignment horizontal="left" vertical="justify" indent="1" readingOrder="1"/>
    </xf>
    <xf numFmtId="3" fontId="24" fillId="0" borderId="0" xfId="0" applyNumberFormat="1" applyFont="1" applyBorder="1" applyAlignment="1">
      <alignment horizontal="left" vertical="justify" wrapText="1" indent="1"/>
    </xf>
    <xf numFmtId="3" fontId="24" fillId="0" borderId="0" xfId="0" applyNumberFormat="1" applyFont="1" applyFill="1" applyBorder="1" applyAlignment="1">
      <alignment horizontal="left" vertical="justify" wrapText="1" indent="1" readingOrder="1"/>
    </xf>
    <xf numFmtId="3" fontId="24" fillId="0" borderId="6" xfId="0" applyNumberFormat="1" applyFont="1" applyFill="1" applyBorder="1" applyAlignment="1">
      <alignment horizontal="left" vertical="justify" wrapText="1" indent="1" readingOrder="1"/>
    </xf>
    <xf numFmtId="3" fontId="24" fillId="0" borderId="8" xfId="0" applyNumberFormat="1" applyFont="1" applyFill="1" applyBorder="1" applyAlignment="1">
      <alignment horizontal="left" vertical="justify" wrapText="1" indent="1" readingOrder="1"/>
    </xf>
    <xf numFmtId="0" fontId="3" fillId="0" borderId="0" xfId="0" applyFont="1" applyBorder="1"/>
    <xf numFmtId="3" fontId="24" fillId="0" borderId="4" xfId="0" applyNumberFormat="1" applyFont="1" applyFill="1" applyBorder="1" applyAlignment="1">
      <alignment horizontal="left" vertical="justify" wrapText="1" indent="1" readingOrder="1"/>
    </xf>
    <xf numFmtId="3" fontId="26" fillId="0" borderId="9" xfId="0" applyNumberFormat="1" applyFont="1" applyBorder="1" applyAlignment="1">
      <alignment horizontal="left" vertical="justify" wrapText="1" indent="1"/>
    </xf>
    <xf numFmtId="3" fontId="26" fillId="0" borderId="12" xfId="0" applyNumberFormat="1" applyFont="1" applyBorder="1" applyAlignment="1">
      <alignment horizontal="left" vertical="justify" wrapText="1" indent="1"/>
    </xf>
    <xf numFmtId="166" fontId="12" fillId="2" borderId="0" xfId="3" applyNumberFormat="1" applyFont="1" applyFill="1" applyBorder="1" applyAlignment="1">
      <alignment horizontal="left" vertical="center" indent="1" readingOrder="2"/>
    </xf>
    <xf numFmtId="166" fontId="12" fillId="2" borderId="7" xfId="3" applyNumberFormat="1" applyFont="1" applyFill="1" applyBorder="1" applyAlignment="1">
      <alignment horizontal="left" vertical="center" indent="1" readingOrder="2"/>
    </xf>
    <xf numFmtId="0" fontId="26" fillId="0" borderId="5" xfId="0" applyFont="1" applyBorder="1" applyAlignment="1">
      <alignment horizontal="left" vertical="justify" indent="2"/>
    </xf>
    <xf numFmtId="0" fontId="26" fillId="0" borderId="6" xfId="0" applyFont="1" applyBorder="1" applyAlignment="1">
      <alignment horizontal="left" vertical="justify" indent="2"/>
    </xf>
    <xf numFmtId="0" fontId="26" fillId="0" borderId="8" xfId="0" applyFont="1" applyBorder="1" applyAlignment="1">
      <alignment horizontal="left" vertical="justify" indent="2"/>
    </xf>
    <xf numFmtId="0" fontId="28" fillId="0" borderId="0" xfId="0" applyFont="1" applyBorder="1" applyAlignment="1">
      <alignment horizontal="center" vertical="top" wrapText="1"/>
    </xf>
    <xf numFmtId="0" fontId="29" fillId="0" borderId="0" xfId="0" applyFont="1" applyAlignment="1">
      <alignment vertical="top"/>
    </xf>
    <xf numFmtId="3" fontId="24" fillId="0" borderId="7" xfId="0" applyNumberFormat="1" applyFont="1" applyFill="1" applyBorder="1" applyAlignment="1">
      <alignment horizontal="left" vertical="justify" wrapText="1" indent="1" readingOrder="1"/>
    </xf>
    <xf numFmtId="0" fontId="25" fillId="0" borderId="1" xfId="0" applyFont="1" applyBorder="1" applyAlignment="1">
      <alignment horizontal="left" vertical="justify" indent="1" readingOrder="1"/>
    </xf>
    <xf numFmtId="0" fontId="25" fillId="0" borderId="3" xfId="0" applyFont="1" applyBorder="1" applyAlignment="1">
      <alignment horizontal="left" vertical="justify" indent="1" readingOrder="1"/>
    </xf>
    <xf numFmtId="0" fontId="13" fillId="0" borderId="3" xfId="0" applyFont="1" applyBorder="1" applyAlignment="1">
      <alignment horizontal="center" vertical="center" wrapText="1" readingOrder="1"/>
    </xf>
    <xf numFmtId="0" fontId="13" fillId="0" borderId="12" xfId="0" applyFont="1" applyBorder="1" applyAlignment="1">
      <alignment horizontal="center" vertical="center" readingOrder="2"/>
    </xf>
    <xf numFmtId="0" fontId="13" fillId="0" borderId="3" xfId="0" applyFont="1" applyBorder="1" applyAlignment="1">
      <alignment horizontal="center" vertical="center" readingOrder="2"/>
    </xf>
    <xf numFmtId="0" fontId="13" fillId="0" borderId="6" xfId="0" applyFont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 readingOrder="2"/>
    </xf>
    <xf numFmtId="0" fontId="0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 readingOrder="1"/>
    </xf>
    <xf numFmtId="0" fontId="30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readingOrder="1"/>
    </xf>
    <xf numFmtId="0" fontId="13" fillId="0" borderId="3" xfId="0" applyFont="1" applyBorder="1" applyAlignment="1">
      <alignment horizontal="center" vertical="center" readingOrder="1"/>
    </xf>
    <xf numFmtId="0" fontId="13" fillId="0" borderId="6" xfId="0" applyFont="1" applyBorder="1" applyAlignment="1">
      <alignment horizontal="center" vertical="center" readingOrder="1"/>
    </xf>
    <xf numFmtId="0" fontId="13" fillId="0" borderId="1" xfId="0" applyFont="1" applyBorder="1" applyAlignment="1">
      <alignment horizontal="center" vertical="center" readingOrder="1"/>
    </xf>
    <xf numFmtId="0" fontId="19" fillId="0" borderId="1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/>
    </xf>
    <xf numFmtId="0" fontId="12" fillId="0" borderId="12" xfId="0" applyFont="1" applyBorder="1" applyAlignment="1">
      <alignment horizontal="center" vertical="center" wrapText="1" readingOrder="1"/>
    </xf>
    <xf numFmtId="164" fontId="25" fillId="0" borderId="6" xfId="0" applyNumberFormat="1" applyFont="1" applyBorder="1" applyAlignment="1">
      <alignment horizontal="left" vertical="justify" wrapText="1" indent="1" readingOrder="1"/>
    </xf>
    <xf numFmtId="164" fontId="25" fillId="0" borderId="8" xfId="0" applyNumberFormat="1" applyFont="1" applyBorder="1" applyAlignment="1">
      <alignment horizontal="left" vertical="justify" wrapText="1" indent="1" readingOrder="1"/>
    </xf>
    <xf numFmtId="0" fontId="19" fillId="0" borderId="9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 readingOrder="1"/>
    </xf>
    <xf numFmtId="0" fontId="12" fillId="0" borderId="12" xfId="0" applyFont="1" applyBorder="1" applyAlignment="1">
      <alignment horizontal="center" vertical="top" wrapText="1" readingOrder="1"/>
    </xf>
    <xf numFmtId="0" fontId="13" fillId="0" borderId="3" xfId="0" applyFont="1" applyBorder="1" applyAlignment="1">
      <alignment horizontal="center" vertical="top" wrapText="1" readingOrder="1"/>
    </xf>
    <xf numFmtId="3" fontId="26" fillId="0" borderId="0" xfId="0" applyNumberFormat="1" applyFont="1" applyFill="1" applyBorder="1" applyAlignment="1">
      <alignment horizontal="right" vertical="justify" wrapText="1" indent="4" readingOrder="1"/>
    </xf>
    <xf numFmtId="3" fontId="26" fillId="0" borderId="0" xfId="0" applyNumberFormat="1" applyFont="1" applyFill="1" applyBorder="1" applyAlignment="1">
      <alignment horizontal="right" vertical="justify" wrapText="1" indent="5" readingOrder="1"/>
    </xf>
    <xf numFmtId="3" fontId="26" fillId="0" borderId="0" xfId="0" applyNumberFormat="1" applyFont="1" applyFill="1" applyBorder="1" applyAlignment="1">
      <alignment horizontal="right" vertical="justify" wrapText="1" indent="3"/>
    </xf>
    <xf numFmtId="3" fontId="26" fillId="0" borderId="7" xfId="0" applyNumberFormat="1" applyFont="1" applyFill="1" applyBorder="1" applyAlignment="1">
      <alignment horizontal="right" vertical="justify" wrapText="1" indent="3"/>
    </xf>
    <xf numFmtId="3" fontId="10" fillId="0" borderId="0" xfId="0" applyNumberFormat="1" applyFont="1" applyBorder="1" applyAlignment="1">
      <alignment horizontal="right" vertical="justify" wrapText="1" indent="1" readingOrder="1"/>
    </xf>
    <xf numFmtId="3" fontId="10" fillId="0" borderId="8" xfId="0" applyNumberFormat="1" applyFont="1" applyBorder="1" applyAlignment="1">
      <alignment horizontal="right" vertical="justify" wrapText="1" indent="1" readingOrder="1"/>
    </xf>
    <xf numFmtId="43" fontId="26" fillId="0" borderId="0" xfId="0" applyNumberFormat="1" applyFont="1" applyBorder="1" applyAlignment="1">
      <alignment horizontal="right" vertical="justify" indent="3"/>
    </xf>
    <xf numFmtId="43" fontId="26" fillId="0" borderId="4" xfId="0" applyNumberFormat="1" applyFont="1" applyBorder="1" applyAlignment="1">
      <alignment horizontal="right" vertical="justify" indent="3"/>
    </xf>
    <xf numFmtId="43" fontId="26" fillId="0" borderId="7" xfId="0" applyNumberFormat="1" applyFont="1" applyBorder="1" applyAlignment="1">
      <alignment horizontal="right" vertical="justify" indent="3"/>
    </xf>
    <xf numFmtId="3" fontId="26" fillId="0" borderId="11" xfId="0" applyNumberFormat="1" applyFont="1" applyFill="1" applyBorder="1" applyAlignment="1">
      <alignment horizontal="left" vertical="justify" wrapText="1" indent="1" readingOrder="1"/>
    </xf>
    <xf numFmtId="3" fontId="24" fillId="0" borderId="5" xfId="0" applyNumberFormat="1" applyFont="1" applyFill="1" applyBorder="1" applyAlignment="1">
      <alignment horizontal="left" vertical="justify" wrapText="1" indent="1" readingOrder="1"/>
    </xf>
    <xf numFmtId="0" fontId="26" fillId="0" borderId="12" xfId="0" applyFont="1" applyFill="1" applyBorder="1" applyAlignment="1">
      <alignment horizontal="right" vertical="justify" indent="1" readingOrder="1"/>
    </xf>
    <xf numFmtId="3" fontId="26" fillId="0" borderId="11" xfId="0" applyNumberFormat="1" applyFont="1" applyBorder="1" applyAlignment="1">
      <alignment horizontal="left" vertical="justify" wrapText="1" indent="1"/>
    </xf>
    <xf numFmtId="166" fontId="12" fillId="2" borderId="4" xfId="3" applyNumberFormat="1" applyFont="1" applyFill="1" applyBorder="1" applyAlignment="1">
      <alignment horizontal="left" vertical="center" indent="1" readingOrder="2"/>
    </xf>
    <xf numFmtId="164" fontId="25" fillId="0" borderId="5" xfId="0" applyNumberFormat="1" applyFont="1" applyBorder="1" applyAlignment="1">
      <alignment horizontal="left" vertical="justify" wrapText="1" indent="1" readingOrder="1"/>
    </xf>
    <xf numFmtId="0" fontId="20" fillId="0" borderId="2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 readingOrder="2"/>
    </xf>
    <xf numFmtId="0" fontId="19" fillId="0" borderId="6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 readingOrder="1"/>
    </xf>
    <xf numFmtId="0" fontId="26" fillId="0" borderId="8" xfId="0" applyFont="1" applyBorder="1" applyAlignment="1">
      <alignment horizontal="left" vertical="justify" indent="1" readingOrder="1"/>
    </xf>
    <xf numFmtId="0" fontId="26" fillId="0" borderId="3" xfId="0" applyFont="1" applyBorder="1" applyAlignment="1">
      <alignment horizontal="right" vertical="justify" indent="1" readingOrder="1"/>
    </xf>
    <xf numFmtId="0" fontId="26" fillId="0" borderId="11" xfId="0" applyFont="1" applyBorder="1" applyAlignment="1">
      <alignment horizontal="right" vertical="justify" indent="1"/>
    </xf>
    <xf numFmtId="0" fontId="26" fillId="0" borderId="9" xfId="0" applyFont="1" applyBorder="1" applyAlignment="1">
      <alignment horizontal="right" vertical="justify" indent="1"/>
    </xf>
    <xf numFmtId="0" fontId="26" fillId="0" borderId="3" xfId="0" applyFont="1" applyBorder="1" applyAlignment="1">
      <alignment horizontal="right" vertical="justify" indent="1"/>
    </xf>
    <xf numFmtId="0" fontId="19" fillId="0" borderId="6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5" fillId="0" borderId="10" xfId="0" applyFont="1" applyBorder="1" applyAlignment="1">
      <alignment vertical="center"/>
    </xf>
    <xf numFmtId="3" fontId="26" fillId="0" borderId="0" xfId="0" applyNumberFormat="1" applyFont="1" applyFill="1" applyBorder="1" applyAlignment="1">
      <alignment horizontal="left" vertical="justify" wrapText="1" indent="1" readingOrder="2"/>
    </xf>
    <xf numFmtId="3" fontId="26" fillId="0" borderId="7" xfId="0" applyNumberFormat="1" applyFont="1" applyFill="1" applyBorder="1" applyAlignment="1">
      <alignment horizontal="left" vertical="justify" wrapText="1" indent="1" readingOrder="2"/>
    </xf>
    <xf numFmtId="0" fontId="6" fillId="0" borderId="11" xfId="0" applyFont="1" applyBorder="1" applyAlignment="1">
      <alignment horizontal="center" vertical="top" readingOrder="2"/>
    </xf>
    <xf numFmtId="0" fontId="6" fillId="0" borderId="2" xfId="0" applyFont="1" applyBorder="1" applyAlignment="1">
      <alignment horizontal="center" vertical="top" readingOrder="2"/>
    </xf>
    <xf numFmtId="0" fontId="25" fillId="0" borderId="1" xfId="0" applyFont="1" applyBorder="1" applyAlignment="1">
      <alignment horizontal="center" vertical="top" wrapText="1" readingOrder="2"/>
    </xf>
    <xf numFmtId="0" fontId="25" fillId="0" borderId="6" xfId="0" applyFont="1" applyBorder="1" applyAlignment="1">
      <alignment horizontal="center" vertical="top" wrapText="1" readingOrder="2"/>
    </xf>
    <xf numFmtId="0" fontId="26" fillId="0" borderId="12" xfId="0" applyFont="1" applyBorder="1" applyAlignment="1">
      <alignment horizontal="right" vertical="justify" indent="1"/>
    </xf>
    <xf numFmtId="0" fontId="6" fillId="0" borderId="1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right" vertical="justify" indent="1"/>
    </xf>
    <xf numFmtId="0" fontId="26" fillId="0" borderId="0" xfId="0" applyFont="1" applyBorder="1" applyAlignment="1">
      <alignment horizontal="left" vertical="justify" indent="1" readingOrder="1"/>
    </xf>
    <xf numFmtId="0" fontId="26" fillId="0" borderId="0" xfId="0" applyFont="1" applyBorder="1" applyAlignment="1">
      <alignment horizontal="right" vertical="justify" indent="1" readingOrder="1"/>
    </xf>
    <xf numFmtId="0" fontId="5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3" fontId="26" fillId="0" borderId="4" xfId="0" applyNumberFormat="1" applyFont="1" applyFill="1" applyBorder="1" applyAlignment="1">
      <alignment horizontal="right" vertical="justify" wrapText="1" indent="3"/>
    </xf>
    <xf numFmtId="3" fontId="24" fillId="0" borderId="5" xfId="0" applyNumberFormat="1" applyFont="1" applyBorder="1" applyAlignment="1">
      <alignment horizontal="left" vertical="justify" wrapText="1" indent="1"/>
    </xf>
    <xf numFmtId="3" fontId="24" fillId="0" borderId="6" xfId="0" applyNumberFormat="1" applyFont="1" applyBorder="1" applyAlignment="1">
      <alignment horizontal="left" vertical="justify" wrapText="1" indent="1"/>
    </xf>
    <xf numFmtId="3" fontId="24" fillId="0" borderId="8" xfId="0" applyNumberFormat="1" applyFont="1" applyBorder="1" applyAlignment="1">
      <alignment horizontal="left" vertical="justify" wrapText="1" indent="1"/>
    </xf>
    <xf numFmtId="0" fontId="7" fillId="0" borderId="0" xfId="0" applyFont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1"/>
    </xf>
    <xf numFmtId="2" fontId="17" fillId="0" borderId="11" xfId="0" applyNumberFormat="1" applyFont="1" applyBorder="1" applyAlignment="1">
      <alignment horizontal="center" vertical="center" readingOrder="2"/>
    </xf>
    <xf numFmtId="2" fontId="17" fillId="0" borderId="9" xfId="0" applyNumberFormat="1" applyFont="1" applyBorder="1" applyAlignment="1">
      <alignment horizontal="center" vertical="center" readingOrder="2"/>
    </xf>
    <xf numFmtId="2" fontId="17" fillId="0" borderId="12" xfId="0" applyNumberFormat="1" applyFont="1" applyBorder="1" applyAlignment="1">
      <alignment horizontal="center" vertical="center" readingOrder="2"/>
    </xf>
    <xf numFmtId="0" fontId="5" fillId="0" borderId="13" xfId="0" applyFont="1" applyBorder="1" applyAlignment="1">
      <alignment horizontal="right" vertical="center" readingOrder="2"/>
    </xf>
    <xf numFmtId="0" fontId="6" fillId="0" borderId="4" xfId="0" applyFont="1" applyBorder="1" applyAlignment="1">
      <alignment horizontal="right" vertical="center" readingOrder="2"/>
    </xf>
    <xf numFmtId="0" fontId="6" fillId="0" borderId="14" xfId="0" applyFont="1" applyBorder="1" applyAlignment="1">
      <alignment horizontal="right" vertical="center" readingOrder="2"/>
    </xf>
    <xf numFmtId="0" fontId="10" fillId="0" borderId="14" xfId="0" applyFont="1" applyBorder="1" applyAlignment="1">
      <alignment horizontal="left" vertical="center" wrapText="1" readingOrder="2"/>
    </xf>
    <xf numFmtId="0" fontId="10" fillId="0" borderId="10" xfId="0" applyFont="1" applyBorder="1" applyAlignment="1">
      <alignment horizontal="left" vertical="center" wrapText="1" readingOrder="2"/>
    </xf>
    <xf numFmtId="2" fontId="17" fillId="0" borderId="2" xfId="0" applyNumberFormat="1" applyFont="1" applyBorder="1" applyAlignment="1">
      <alignment horizontal="center" vertical="center" readingOrder="2"/>
    </xf>
    <xf numFmtId="2" fontId="17" fillId="0" borderId="1" xfId="0" applyNumberFormat="1" applyFont="1" applyBorder="1" applyAlignment="1">
      <alignment horizontal="center" vertical="center" readingOrder="2"/>
    </xf>
    <xf numFmtId="2" fontId="17" fillId="0" borderId="2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top" indent="1"/>
    </xf>
    <xf numFmtId="0" fontId="6" fillId="0" borderId="4" xfId="0" applyFont="1" applyBorder="1" applyAlignment="1">
      <alignment horizontal="right" vertical="top" indent="1"/>
    </xf>
    <xf numFmtId="0" fontId="6" fillId="0" borderId="14" xfId="0" applyFont="1" applyBorder="1" applyAlignment="1">
      <alignment horizontal="right" vertical="top" indent="1"/>
    </xf>
    <xf numFmtId="0" fontId="10" fillId="0" borderId="14" xfId="0" applyFont="1" applyBorder="1" applyAlignment="1">
      <alignment horizontal="left" vertical="top" wrapText="1" indent="1"/>
    </xf>
    <xf numFmtId="0" fontId="10" fillId="0" borderId="10" xfId="0" applyFont="1" applyBorder="1" applyAlignment="1">
      <alignment horizontal="left" vertical="top" wrapText="1" indent="1"/>
    </xf>
    <xf numFmtId="2" fontId="17" fillId="0" borderId="11" xfId="0" applyNumberFormat="1" applyFont="1" applyBorder="1" applyAlignment="1">
      <alignment horizontal="center" vertical="center"/>
    </xf>
    <xf numFmtId="2" fontId="17" fillId="0" borderId="9" xfId="0" applyNumberFormat="1" applyFont="1" applyBorder="1" applyAlignment="1">
      <alignment horizontal="center" vertical="center"/>
    </xf>
    <xf numFmtId="2" fontId="17" fillId="0" borderId="1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2" fontId="19" fillId="0" borderId="2" xfId="0" applyNumberFormat="1" applyFont="1" applyBorder="1" applyAlignment="1">
      <alignment horizontal="center" vertical="center"/>
    </xf>
    <xf numFmtId="2" fontId="25" fillId="0" borderId="6" xfId="0" applyNumberFormat="1" applyFont="1" applyBorder="1" applyAlignment="1">
      <alignment horizontal="center" vertical="center"/>
    </xf>
    <xf numFmtId="2" fontId="23" fillId="0" borderId="6" xfId="0" applyNumberFormat="1" applyFont="1" applyBorder="1" applyAlignment="1">
      <alignment horizontal="center" vertical="center"/>
    </xf>
    <xf numFmtId="2" fontId="19" fillId="0" borderId="6" xfId="0" applyNumberFormat="1" applyFont="1" applyBorder="1" applyAlignment="1">
      <alignment horizontal="center" vertical="center"/>
    </xf>
    <xf numFmtId="2" fontId="23" fillId="0" borderId="8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left" vertical="center"/>
    </xf>
    <xf numFmtId="0" fontId="27" fillId="0" borderId="5" xfId="0" applyFont="1" applyBorder="1" applyAlignment="1">
      <alignment horizontal="left" vertical="center"/>
    </xf>
    <xf numFmtId="0" fontId="22" fillId="0" borderId="13" xfId="0" applyFont="1" applyBorder="1" applyAlignment="1">
      <alignment horizontal="right" vertical="center" wrapText="1"/>
    </xf>
    <xf numFmtId="0" fontId="22" fillId="0" borderId="4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right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3" fontId="24" fillId="0" borderId="11" xfId="0" applyNumberFormat="1" applyFont="1" applyFill="1" applyBorder="1" applyAlignment="1">
      <alignment horizontal="center" vertical="center" wrapText="1" readingOrder="2"/>
    </xf>
    <xf numFmtId="3" fontId="24" fillId="0" borderId="4" xfId="0" applyNumberFormat="1" applyFont="1" applyFill="1" applyBorder="1" applyAlignment="1">
      <alignment horizontal="center" vertical="center" wrapText="1" readingOrder="2"/>
    </xf>
    <xf numFmtId="3" fontId="24" fillId="0" borderId="5" xfId="0" applyNumberFormat="1" applyFont="1" applyFill="1" applyBorder="1" applyAlignment="1">
      <alignment horizontal="center" vertical="center" wrapText="1" readingOrder="2"/>
    </xf>
    <xf numFmtId="3" fontId="24" fillId="0" borderId="12" xfId="0" applyNumberFormat="1" applyFont="1" applyFill="1" applyBorder="1" applyAlignment="1">
      <alignment horizontal="center" vertical="justify" wrapText="1" readingOrder="1"/>
    </xf>
    <xf numFmtId="3" fontId="24" fillId="0" borderId="7" xfId="0" applyNumberFormat="1" applyFont="1" applyFill="1" applyBorder="1" applyAlignment="1">
      <alignment horizontal="center" vertical="justify" wrapText="1" readingOrder="1"/>
    </xf>
    <xf numFmtId="3" fontId="24" fillId="0" borderId="8" xfId="0" applyNumberFormat="1" applyFont="1" applyFill="1" applyBorder="1" applyAlignment="1">
      <alignment horizontal="center" vertical="justify" wrapText="1" readingOrder="1"/>
    </xf>
    <xf numFmtId="0" fontId="20" fillId="0" borderId="4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rightToLeft="1" view="pageBreakPreview" zoomScaleSheetLayoutView="100" workbookViewId="0">
      <selection activeCell="C13" sqref="C13"/>
    </sheetView>
  </sheetViews>
  <sheetFormatPr defaultRowHeight="12.75"/>
  <cols>
    <col min="1" max="1" width="13.25" style="2" customWidth="1"/>
    <col min="2" max="8" width="13.5" style="2" customWidth="1"/>
    <col min="9" max="9" width="14.25" style="2" customWidth="1"/>
    <col min="10" max="10" width="13.125" style="2" hidden="1" customWidth="1"/>
    <col min="11" max="11" width="9" style="2" hidden="1" customWidth="1"/>
    <col min="12" max="16384" width="9" style="2"/>
  </cols>
  <sheetData>
    <row r="1" spans="1:13" s="4" customFormat="1" ht="17.45" customHeight="1">
      <c r="A1" s="170" t="s">
        <v>91</v>
      </c>
      <c r="B1" s="170"/>
      <c r="C1" s="170"/>
      <c r="D1" s="170"/>
      <c r="E1" s="170"/>
      <c r="F1" s="170"/>
      <c r="G1" s="170"/>
      <c r="H1" s="170"/>
      <c r="I1" s="170"/>
    </row>
    <row r="2" spans="1:13" s="4" customFormat="1" ht="20.25" customHeight="1">
      <c r="A2" s="171" t="s">
        <v>100</v>
      </c>
      <c r="B2" s="171"/>
      <c r="C2" s="171"/>
      <c r="D2" s="171"/>
      <c r="E2" s="171"/>
      <c r="F2" s="171"/>
      <c r="G2" s="171"/>
      <c r="H2" s="171"/>
      <c r="I2" s="171"/>
    </row>
    <row r="3" spans="1:13" s="4" customFormat="1" ht="6" customHeight="1">
      <c r="A3" s="32"/>
      <c r="B3" s="32"/>
      <c r="C3" s="32"/>
      <c r="D3" s="32"/>
      <c r="E3" s="32"/>
      <c r="F3" s="32"/>
      <c r="G3" s="32"/>
      <c r="H3" s="33"/>
      <c r="I3" s="33"/>
      <c r="M3" s="31"/>
    </row>
    <row r="4" spans="1:13" s="4" customFormat="1" ht="18" customHeight="1">
      <c r="A4" s="172" t="s">
        <v>75</v>
      </c>
      <c r="B4" s="175" t="s">
        <v>81</v>
      </c>
      <c r="C4" s="176"/>
      <c r="D4" s="177"/>
      <c r="E4" s="178" t="s">
        <v>86</v>
      </c>
      <c r="F4" s="178"/>
      <c r="G4" s="178"/>
      <c r="H4" s="179"/>
      <c r="I4" s="180" t="s">
        <v>76</v>
      </c>
      <c r="M4" s="31"/>
    </row>
    <row r="5" spans="1:13" s="4" customFormat="1" ht="25.5" customHeight="1">
      <c r="A5" s="173"/>
      <c r="B5" s="148" t="s">
        <v>101</v>
      </c>
      <c r="C5" s="149" t="s">
        <v>102</v>
      </c>
      <c r="D5" s="149" t="s">
        <v>140</v>
      </c>
      <c r="E5" s="150" t="s">
        <v>103</v>
      </c>
      <c r="F5" s="150" t="s">
        <v>104</v>
      </c>
      <c r="G5" s="150" t="s">
        <v>105</v>
      </c>
      <c r="H5" s="151" t="s">
        <v>106</v>
      </c>
      <c r="I5" s="181"/>
      <c r="M5" s="31"/>
    </row>
    <row r="6" spans="1:13" s="1" customFormat="1" ht="18" customHeight="1">
      <c r="A6" s="174"/>
      <c r="B6" s="76" t="s">
        <v>61</v>
      </c>
      <c r="C6" s="77" t="s">
        <v>62</v>
      </c>
      <c r="D6" s="78" t="s">
        <v>63</v>
      </c>
      <c r="E6" s="79" t="s">
        <v>64</v>
      </c>
      <c r="F6" s="79" t="s">
        <v>0</v>
      </c>
      <c r="G6" s="79" t="s">
        <v>1</v>
      </c>
      <c r="H6" s="79" t="s">
        <v>65</v>
      </c>
      <c r="I6" s="181"/>
    </row>
    <row r="7" spans="1:13" s="5" customFormat="1" ht="18" customHeight="1">
      <c r="A7" s="138">
        <v>2001</v>
      </c>
      <c r="B7" s="50">
        <v>1644187.56</v>
      </c>
      <c r="C7" s="47">
        <v>10494.114761904761</v>
      </c>
      <c r="D7" s="48">
        <v>696</v>
      </c>
      <c r="E7" s="48">
        <v>27532.94</v>
      </c>
      <c r="F7" s="48">
        <v>193485.78</v>
      </c>
      <c r="G7" s="48">
        <v>36269.129999999997</v>
      </c>
      <c r="H7" s="49">
        <v>3437.26</v>
      </c>
      <c r="I7" s="40">
        <v>2001</v>
      </c>
    </row>
    <row r="8" spans="1:13" s="5" customFormat="1" ht="18" customHeight="1">
      <c r="A8" s="139">
        <v>2002</v>
      </c>
      <c r="B8" s="50">
        <v>2321167.48</v>
      </c>
      <c r="C8" s="47">
        <v>13192.711904761905</v>
      </c>
      <c r="D8" s="47">
        <v>791.10290322580647</v>
      </c>
      <c r="E8" s="47">
        <v>33391.51</v>
      </c>
      <c r="F8" s="47">
        <v>275204.15999999997</v>
      </c>
      <c r="G8" s="47">
        <v>44480.55</v>
      </c>
      <c r="H8" s="51">
        <v>4695.5</v>
      </c>
      <c r="I8" s="41">
        <v>2002</v>
      </c>
    </row>
    <row r="9" spans="1:13" s="6" customFormat="1" ht="18" customHeight="1">
      <c r="A9" s="139">
        <v>2003</v>
      </c>
      <c r="B9" s="50">
        <v>2944313</v>
      </c>
      <c r="C9" s="47">
        <v>15100</v>
      </c>
      <c r="D9" s="47">
        <v>806</v>
      </c>
      <c r="E9" s="47">
        <v>30997.52</v>
      </c>
      <c r="F9" s="47">
        <v>182012.33</v>
      </c>
      <c r="G9" s="47">
        <v>48540.24</v>
      </c>
      <c r="H9" s="51">
        <v>2367</v>
      </c>
      <c r="I9" s="41">
        <v>2003</v>
      </c>
    </row>
    <row r="10" spans="1:13" s="6" customFormat="1" ht="18" customHeight="1">
      <c r="A10" s="139">
        <v>2004</v>
      </c>
      <c r="B10" s="50">
        <v>2981107.27</v>
      </c>
      <c r="C10" s="47">
        <v>15175</v>
      </c>
      <c r="D10" s="47">
        <v>783.29258064516125</v>
      </c>
      <c r="E10" s="47">
        <v>30629.18</v>
      </c>
      <c r="F10" s="47">
        <v>287104.02</v>
      </c>
      <c r="G10" s="47">
        <v>37761.35</v>
      </c>
      <c r="H10" s="51">
        <v>4858.55</v>
      </c>
      <c r="I10" s="41">
        <v>2004</v>
      </c>
    </row>
    <row r="11" spans="1:13" s="6" customFormat="1" ht="18" customHeight="1">
      <c r="A11" s="139">
        <v>2005</v>
      </c>
      <c r="B11" s="50">
        <v>2991693.75</v>
      </c>
      <c r="C11" s="47">
        <v>15114.872857142856</v>
      </c>
      <c r="D11" s="47">
        <v>813.61935483870968</v>
      </c>
      <c r="E11" s="47">
        <v>26880.799999999999</v>
      </c>
      <c r="F11" s="47">
        <v>213567.25</v>
      </c>
      <c r="G11" s="47">
        <v>35866.870000000003</v>
      </c>
      <c r="H11" s="51">
        <v>3278.3</v>
      </c>
      <c r="I11" s="41">
        <v>2005</v>
      </c>
    </row>
    <row r="12" spans="1:13" s="6" customFormat="1" ht="18" customHeight="1">
      <c r="A12" s="139">
        <v>2006</v>
      </c>
      <c r="B12" s="50">
        <v>2463167.56</v>
      </c>
      <c r="C12" s="47">
        <v>13944</v>
      </c>
      <c r="D12" s="47">
        <v>759.88870967741923</v>
      </c>
      <c r="E12" s="47">
        <v>29800.080000000002</v>
      </c>
      <c r="F12" s="47">
        <v>213512.85</v>
      </c>
      <c r="G12" s="47">
        <v>37187.279999999999</v>
      </c>
      <c r="H12" s="51">
        <v>3532.57</v>
      </c>
      <c r="I12" s="41">
        <v>2006</v>
      </c>
    </row>
    <row r="13" spans="1:13" s="6" customFormat="1" ht="18" customHeight="1">
      <c r="A13" s="139">
        <v>2007</v>
      </c>
      <c r="B13" s="50">
        <v>2401835.3499999996</v>
      </c>
      <c r="C13" s="47">
        <v>13584.021428571428</v>
      </c>
      <c r="D13" s="47">
        <v>706.28838709677427</v>
      </c>
      <c r="E13" s="47">
        <v>26814.61</v>
      </c>
      <c r="F13" s="47">
        <v>137805.07999999999</v>
      </c>
      <c r="G13" s="47">
        <v>37018.67</v>
      </c>
      <c r="H13" s="51">
        <v>1722.33</v>
      </c>
      <c r="I13" s="41">
        <v>2007</v>
      </c>
    </row>
    <row r="14" spans="1:13" s="5" customFormat="1" ht="18" customHeight="1">
      <c r="A14" s="139">
        <v>2008</v>
      </c>
      <c r="B14" s="50">
        <v>2260916.42</v>
      </c>
      <c r="C14" s="47">
        <v>13197.603809523809</v>
      </c>
      <c r="D14" s="47">
        <v>688.55645161290329</v>
      </c>
      <c r="E14" s="47">
        <v>29228.86</v>
      </c>
      <c r="F14" s="47">
        <v>242765.4</v>
      </c>
      <c r="G14" s="47">
        <v>36199.85</v>
      </c>
      <c r="H14" s="51">
        <v>3903.23</v>
      </c>
      <c r="I14" s="41">
        <v>2008</v>
      </c>
    </row>
    <row r="15" spans="1:13" s="6" customFormat="1" ht="18" customHeight="1">
      <c r="A15" s="139">
        <v>2009</v>
      </c>
      <c r="B15" s="50">
        <v>2643222.08</v>
      </c>
      <c r="C15" s="47">
        <v>13120</v>
      </c>
      <c r="D15" s="47">
        <v>682.13612903225805</v>
      </c>
      <c r="E15" s="47">
        <v>28223.26</v>
      </c>
      <c r="F15" s="47">
        <v>152275.96</v>
      </c>
      <c r="G15" s="47">
        <v>38170.89</v>
      </c>
      <c r="H15" s="51">
        <v>1965.53</v>
      </c>
      <c r="I15" s="41">
        <v>2009</v>
      </c>
    </row>
    <row r="16" spans="1:13" s="5" customFormat="1" ht="18" customHeight="1">
      <c r="A16" s="139">
        <v>2010</v>
      </c>
      <c r="B16" s="50">
        <v>3271227.34</v>
      </c>
      <c r="C16" s="47">
        <v>13982.772857142858</v>
      </c>
      <c r="D16" s="47">
        <v>711</v>
      </c>
      <c r="E16" s="47">
        <v>31411.919999999998</v>
      </c>
      <c r="F16" s="47">
        <v>158158.28</v>
      </c>
      <c r="G16" s="47">
        <v>44122.93</v>
      </c>
      <c r="H16" s="51">
        <v>1515.19</v>
      </c>
      <c r="I16" s="41">
        <v>2010</v>
      </c>
    </row>
    <row r="17" spans="1:9" s="6" customFormat="1" ht="18" customHeight="1">
      <c r="A17" s="152">
        <v>2011</v>
      </c>
      <c r="B17" s="52">
        <v>3100538.38</v>
      </c>
      <c r="C17" s="53">
        <v>14852</v>
      </c>
      <c r="D17" s="53">
        <v>783</v>
      </c>
      <c r="E17" s="53">
        <v>40112.22</v>
      </c>
      <c r="F17" s="53">
        <v>283190.44</v>
      </c>
      <c r="G17" s="53">
        <v>46551.65</v>
      </c>
      <c r="H17" s="54">
        <v>4480.22</v>
      </c>
      <c r="I17" s="136">
        <v>2011</v>
      </c>
    </row>
  </sheetData>
  <mergeCells count="6">
    <mergeCell ref="A1:I1"/>
    <mergeCell ref="A2:I2"/>
    <mergeCell ref="A4:A6"/>
    <mergeCell ref="B4:D4"/>
    <mergeCell ref="E4:H4"/>
    <mergeCell ref="I4:I6"/>
  </mergeCells>
  <printOptions horizontalCentered="1"/>
  <pageMargins left="0.59055118110236204" right="0.59055118110236204" top="0.77" bottom="0.59055118110236204" header="0.31496062992126" footer="0.31496062992126"/>
  <pageSetup paperSize="9" scale="95" firstPageNumber="37" orientation="landscape" useFirstPageNumber="1" verticalDpi="599" r:id="rId1"/>
  <headerFooter>
    <oddHeader>&amp;L&amp;"Arial,Regular"&amp;8PCBS: Emissions to Air, 2011 &amp;R&amp;"Arial,Regular"&amp;8&amp;K00+000ي&amp;K01+000 PCBS: المنبعثات إلى الهواء، 2011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rightToLeft="1" view="pageBreakPreview" zoomScaleSheetLayoutView="100" workbookViewId="0">
      <selection activeCell="C13" sqref="C13"/>
    </sheetView>
  </sheetViews>
  <sheetFormatPr defaultRowHeight="12.75"/>
  <cols>
    <col min="1" max="1" width="12.75" style="2" customWidth="1"/>
    <col min="2" max="8" width="13.375" style="2" customWidth="1"/>
    <col min="9" max="9" width="15.25" style="2" customWidth="1"/>
    <col min="10" max="10" width="13.125" style="2" hidden="1" customWidth="1"/>
    <col min="11" max="11" width="1.625" style="2" customWidth="1"/>
    <col min="12" max="16384" width="9" style="2"/>
  </cols>
  <sheetData>
    <row r="1" spans="1:13" s="4" customFormat="1" ht="17.45" customHeight="1">
      <c r="A1" s="192" t="s">
        <v>98</v>
      </c>
      <c r="B1" s="192"/>
      <c r="C1" s="192"/>
      <c r="D1" s="192"/>
      <c r="E1" s="192"/>
      <c r="F1" s="192"/>
      <c r="G1" s="192"/>
      <c r="H1" s="192"/>
      <c r="I1" s="192"/>
    </row>
    <row r="2" spans="1:13" s="4" customFormat="1" ht="17.45" customHeight="1">
      <c r="A2" s="171" t="s">
        <v>92</v>
      </c>
      <c r="B2" s="171"/>
      <c r="C2" s="171"/>
      <c r="D2" s="171"/>
      <c r="E2" s="171"/>
      <c r="F2" s="171"/>
      <c r="G2" s="171"/>
      <c r="H2" s="171"/>
      <c r="I2" s="171"/>
    </row>
    <row r="3" spans="1:13" s="4" customFormat="1" ht="6" customHeight="1">
      <c r="A3" s="3"/>
      <c r="B3" s="3"/>
      <c r="C3" s="3"/>
      <c r="D3" s="3"/>
      <c r="E3" s="3"/>
      <c r="F3" s="3"/>
      <c r="G3" s="3"/>
      <c r="M3" s="31"/>
    </row>
    <row r="4" spans="1:13" s="4" customFormat="1" ht="18" customHeight="1">
      <c r="A4" s="189" t="s">
        <v>75</v>
      </c>
      <c r="B4" s="184" t="s">
        <v>81</v>
      </c>
      <c r="C4" s="185"/>
      <c r="D4" s="186"/>
      <c r="E4" s="187" t="s">
        <v>87</v>
      </c>
      <c r="F4" s="187"/>
      <c r="G4" s="187"/>
      <c r="H4" s="188"/>
      <c r="I4" s="182" t="s">
        <v>76</v>
      </c>
      <c r="M4" s="31"/>
    </row>
    <row r="5" spans="1:13" s="4" customFormat="1" ht="24" customHeight="1">
      <c r="A5" s="190"/>
      <c r="B5" s="153" t="s">
        <v>101</v>
      </c>
      <c r="C5" s="154" t="s">
        <v>102</v>
      </c>
      <c r="D5" s="154" t="s">
        <v>140</v>
      </c>
      <c r="E5" s="155" t="s">
        <v>103</v>
      </c>
      <c r="F5" s="155" t="s">
        <v>104</v>
      </c>
      <c r="G5" s="155" t="s">
        <v>105</v>
      </c>
      <c r="H5" s="156" t="s">
        <v>106</v>
      </c>
      <c r="I5" s="183"/>
      <c r="M5" s="31"/>
    </row>
    <row r="6" spans="1:13" s="1" customFormat="1" ht="18" customHeight="1">
      <c r="A6" s="191"/>
      <c r="B6" s="88" t="s">
        <v>61</v>
      </c>
      <c r="C6" s="89" t="s">
        <v>62</v>
      </c>
      <c r="D6" s="90" t="s">
        <v>63</v>
      </c>
      <c r="E6" s="91" t="s">
        <v>64</v>
      </c>
      <c r="F6" s="91" t="s">
        <v>0</v>
      </c>
      <c r="G6" s="91" t="s">
        <v>1</v>
      </c>
      <c r="H6" s="91" t="s">
        <v>65</v>
      </c>
      <c r="I6" s="183"/>
    </row>
    <row r="7" spans="1:13" s="5" customFormat="1" ht="18" customHeight="1">
      <c r="A7" s="34">
        <v>2001</v>
      </c>
      <c r="B7" s="50">
        <v>1288648.56</v>
      </c>
      <c r="C7" s="47">
        <v>922.21</v>
      </c>
      <c r="D7" s="48">
        <v>50.21</v>
      </c>
      <c r="E7" s="48">
        <v>27532.94</v>
      </c>
      <c r="F7" s="48">
        <v>193485.78</v>
      </c>
      <c r="G7" s="48">
        <v>36269.129999999997</v>
      </c>
      <c r="H7" s="49">
        <v>3437.26</v>
      </c>
      <c r="I7" s="67">
        <v>2001</v>
      </c>
    </row>
    <row r="8" spans="1:13" s="5" customFormat="1" ht="18" customHeight="1">
      <c r="A8" s="35">
        <v>2002</v>
      </c>
      <c r="B8" s="50">
        <v>1920378.48</v>
      </c>
      <c r="C8" s="47">
        <v>2433.9499999999998</v>
      </c>
      <c r="D8" s="47">
        <v>75.989999999999995</v>
      </c>
      <c r="E8" s="47">
        <v>33391.51</v>
      </c>
      <c r="F8" s="47">
        <v>275204.15999999997</v>
      </c>
      <c r="G8" s="47">
        <v>44480.55</v>
      </c>
      <c r="H8" s="51">
        <v>4695.5</v>
      </c>
      <c r="I8" s="68">
        <v>2002</v>
      </c>
    </row>
    <row r="9" spans="1:13" s="6" customFormat="1" ht="18" customHeight="1">
      <c r="A9" s="35">
        <v>2003</v>
      </c>
      <c r="B9" s="50">
        <v>2531954</v>
      </c>
      <c r="C9" s="47">
        <v>3602</v>
      </c>
      <c r="D9" s="47">
        <v>99</v>
      </c>
      <c r="E9" s="47">
        <v>30997.52</v>
      </c>
      <c r="F9" s="47">
        <v>182012.33</v>
      </c>
      <c r="G9" s="47">
        <v>48540.24</v>
      </c>
      <c r="H9" s="51">
        <v>2367</v>
      </c>
      <c r="I9" s="68">
        <v>2003</v>
      </c>
    </row>
    <row r="10" spans="1:13" s="6" customFormat="1" ht="18" customHeight="1">
      <c r="A10" s="35">
        <v>2004</v>
      </c>
      <c r="B10" s="50">
        <v>2580489.27</v>
      </c>
      <c r="C10" s="47">
        <v>3796.71</v>
      </c>
      <c r="D10" s="47">
        <v>100.97</v>
      </c>
      <c r="E10" s="47">
        <v>30629.18</v>
      </c>
      <c r="F10" s="47">
        <v>287104.02</v>
      </c>
      <c r="G10" s="47">
        <v>37761.35</v>
      </c>
      <c r="H10" s="51">
        <v>4858.55</v>
      </c>
      <c r="I10" s="68">
        <v>2004</v>
      </c>
    </row>
    <row r="11" spans="1:13" s="6" customFormat="1" ht="18" customHeight="1">
      <c r="A11" s="35">
        <v>2005</v>
      </c>
      <c r="B11" s="50">
        <v>2583003.75</v>
      </c>
      <c r="C11" s="47">
        <v>3721.73</v>
      </c>
      <c r="D11" s="47">
        <v>101.8</v>
      </c>
      <c r="E11" s="47">
        <v>26880.799999999999</v>
      </c>
      <c r="F11" s="47">
        <v>213567.25</v>
      </c>
      <c r="G11" s="47">
        <v>35866.870000000003</v>
      </c>
      <c r="H11" s="51">
        <v>3278.3</v>
      </c>
      <c r="I11" s="68">
        <v>2005</v>
      </c>
    </row>
    <row r="12" spans="1:13" s="6" customFormat="1" ht="18" customHeight="1">
      <c r="A12" s="35">
        <v>2006</v>
      </c>
      <c r="B12" s="50">
        <v>2062742.56</v>
      </c>
      <c r="C12" s="47">
        <v>2362.65</v>
      </c>
      <c r="D12" s="47">
        <v>82.05</v>
      </c>
      <c r="E12" s="47">
        <v>29800.080000000002</v>
      </c>
      <c r="F12" s="47">
        <v>213512.85</v>
      </c>
      <c r="G12" s="47">
        <v>37187.279999999999</v>
      </c>
      <c r="H12" s="51">
        <v>3532.57</v>
      </c>
      <c r="I12" s="68">
        <v>2006</v>
      </c>
    </row>
    <row r="13" spans="1:13" s="6" customFormat="1" ht="18" customHeight="1">
      <c r="A13" s="35">
        <v>2007</v>
      </c>
      <c r="B13" s="50">
        <v>2030610.35</v>
      </c>
      <c r="C13" s="47">
        <v>2497.4499999999998</v>
      </c>
      <c r="D13" s="47">
        <v>84.94</v>
      </c>
      <c r="E13" s="47">
        <v>26814.61</v>
      </c>
      <c r="F13" s="47">
        <v>137805.07999999999</v>
      </c>
      <c r="G13" s="47">
        <v>37018.67</v>
      </c>
      <c r="H13" s="51">
        <v>1722.33</v>
      </c>
      <c r="I13" s="68">
        <v>2007</v>
      </c>
    </row>
    <row r="14" spans="1:13" s="5" customFormat="1" ht="18" customHeight="1">
      <c r="A14" s="35">
        <v>2008</v>
      </c>
      <c r="B14" s="50">
        <v>1903205.42</v>
      </c>
      <c r="C14" s="47">
        <v>2419.08</v>
      </c>
      <c r="D14" s="47">
        <v>84.65</v>
      </c>
      <c r="E14" s="47">
        <v>29228.86</v>
      </c>
      <c r="F14" s="47">
        <v>242765.4</v>
      </c>
      <c r="G14" s="47">
        <v>36199.85</v>
      </c>
      <c r="H14" s="51">
        <v>3903.23</v>
      </c>
      <c r="I14" s="68">
        <v>2008</v>
      </c>
    </row>
    <row r="15" spans="1:13" s="6" customFormat="1" ht="18" customHeight="1">
      <c r="A15" s="35">
        <v>2009</v>
      </c>
      <c r="B15" s="50">
        <v>2296345.08</v>
      </c>
      <c r="C15" s="47">
        <v>2542.56</v>
      </c>
      <c r="D15" s="47">
        <v>93.72</v>
      </c>
      <c r="E15" s="47">
        <v>28223.26</v>
      </c>
      <c r="F15" s="47">
        <v>152275.96</v>
      </c>
      <c r="G15" s="47">
        <v>38170.89</v>
      </c>
      <c r="H15" s="51">
        <v>1965.53</v>
      </c>
      <c r="I15" s="68">
        <v>2009</v>
      </c>
    </row>
    <row r="16" spans="1:13" s="5" customFormat="1" ht="18" customHeight="1">
      <c r="A16" s="35">
        <v>2010</v>
      </c>
      <c r="B16" s="50">
        <v>2929650.34</v>
      </c>
      <c r="C16" s="47">
        <v>3471.63</v>
      </c>
      <c r="D16" s="47">
        <v>131.34</v>
      </c>
      <c r="E16" s="47">
        <v>31411.919999999998</v>
      </c>
      <c r="F16" s="47">
        <v>158158.28</v>
      </c>
      <c r="G16" s="47">
        <v>44122.93</v>
      </c>
      <c r="H16" s="51">
        <v>1515.19</v>
      </c>
      <c r="I16" s="68">
        <v>2010</v>
      </c>
    </row>
    <row r="17" spans="1:9" s="6" customFormat="1" ht="18" customHeight="1">
      <c r="A17" s="36">
        <v>2011</v>
      </c>
      <c r="B17" s="52">
        <v>2711960.38</v>
      </c>
      <c r="C17" s="53">
        <v>3305.47</v>
      </c>
      <c r="D17" s="53">
        <v>115.7</v>
      </c>
      <c r="E17" s="53">
        <v>40112.22</v>
      </c>
      <c r="F17" s="53">
        <v>283190.44</v>
      </c>
      <c r="G17" s="53">
        <v>46551.65</v>
      </c>
      <c r="H17" s="54">
        <v>4480.22</v>
      </c>
      <c r="I17" s="69">
        <v>2011</v>
      </c>
    </row>
  </sheetData>
  <mergeCells count="6">
    <mergeCell ref="I4:I6"/>
    <mergeCell ref="B4:D4"/>
    <mergeCell ref="E4:H4"/>
    <mergeCell ref="A4:A6"/>
    <mergeCell ref="A1:I1"/>
    <mergeCell ref="A2:I2"/>
  </mergeCells>
  <printOptions horizontalCentered="1"/>
  <pageMargins left="0.59055118110236204" right="0.59055118110236204" top="0.77" bottom="0.59055118110236204" header="0.31496062992126" footer="0.31496062992126"/>
  <pageSetup paperSize="9" scale="95" firstPageNumber="37" orientation="landscape" verticalDpi="599" r:id="rId1"/>
  <headerFooter>
    <oddHeader>&amp;L&amp;"Arial,Regular"&amp;8PCBS: Emissions to Air, 2011 &amp;R&amp;"Arial,Regular"&amp;8&amp;K00+000ي&amp;K01+000 PCBS: المنبعثات إلى الهواء، 2011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rightToLeft="1" view="pageBreakPreview" zoomScaleSheetLayoutView="100" workbookViewId="0">
      <selection activeCell="C13" sqref="C13"/>
    </sheetView>
  </sheetViews>
  <sheetFormatPr defaultRowHeight="12.75"/>
  <cols>
    <col min="1" max="1" width="13.875" style="2" customWidth="1"/>
    <col min="2" max="4" width="17.375" style="2" customWidth="1"/>
    <col min="5" max="5" width="15.375" style="2" customWidth="1"/>
    <col min="6" max="6" width="13.125" style="2" hidden="1" customWidth="1"/>
    <col min="7" max="7" width="9" style="2" hidden="1" customWidth="1"/>
    <col min="8" max="16384" width="9" style="2"/>
  </cols>
  <sheetData>
    <row r="1" spans="1:8" s="4" customFormat="1" ht="19.5" customHeight="1">
      <c r="A1" s="192" t="s">
        <v>137</v>
      </c>
      <c r="B1" s="192"/>
      <c r="C1" s="192"/>
      <c r="D1" s="192"/>
      <c r="E1" s="192"/>
    </row>
    <row r="2" spans="1:8" s="4" customFormat="1" ht="30" customHeight="1">
      <c r="A2" s="198" t="s">
        <v>138</v>
      </c>
      <c r="B2" s="198"/>
      <c r="C2" s="198"/>
      <c r="D2" s="198"/>
      <c r="E2" s="198"/>
    </row>
    <row r="3" spans="1:8" s="4" customFormat="1" ht="6" customHeight="1">
      <c r="A3" s="3"/>
      <c r="B3" s="3"/>
      <c r="C3" s="3"/>
      <c r="D3" s="3"/>
    </row>
    <row r="4" spans="1:8" s="4" customFormat="1" ht="18" customHeight="1">
      <c r="A4" s="182" t="s">
        <v>75</v>
      </c>
      <c r="B4" s="93" t="s">
        <v>82</v>
      </c>
      <c r="C4" s="199" t="s">
        <v>83</v>
      </c>
      <c r="D4" s="200"/>
      <c r="E4" s="193" t="s">
        <v>76</v>
      </c>
    </row>
    <row r="5" spans="1:8" s="4" customFormat="1" ht="18" customHeight="1">
      <c r="A5" s="190"/>
      <c r="B5" s="86" t="s">
        <v>101</v>
      </c>
      <c r="C5" s="86" t="s">
        <v>102</v>
      </c>
      <c r="D5" s="87" t="s">
        <v>140</v>
      </c>
      <c r="E5" s="196"/>
    </row>
    <row r="6" spans="1:8" s="1" customFormat="1" ht="18" customHeight="1">
      <c r="A6" s="191"/>
      <c r="B6" s="88" t="s">
        <v>61</v>
      </c>
      <c r="C6" s="88" t="s">
        <v>62</v>
      </c>
      <c r="D6" s="89" t="s">
        <v>63</v>
      </c>
      <c r="E6" s="197"/>
      <c r="F6" s="85"/>
      <c r="G6" s="85"/>
    </row>
    <row r="7" spans="1:8" s="5" customFormat="1" ht="18" customHeight="1">
      <c r="A7" s="34">
        <v>2001</v>
      </c>
      <c r="B7" s="50">
        <v>308099</v>
      </c>
      <c r="C7" s="47">
        <v>6251.9047619047615</v>
      </c>
      <c r="D7" s="51">
        <v>570.35161290322583</v>
      </c>
      <c r="E7" s="37">
        <v>2001</v>
      </c>
    </row>
    <row r="8" spans="1:8" s="5" customFormat="1" ht="18" customHeight="1">
      <c r="A8" s="35">
        <v>2002</v>
      </c>
      <c r="B8" s="50">
        <v>352039</v>
      </c>
      <c r="C8" s="47">
        <v>7358.7619047619046</v>
      </c>
      <c r="D8" s="51">
        <v>637.11290322580646</v>
      </c>
      <c r="E8" s="38">
        <v>2002</v>
      </c>
    </row>
    <row r="9" spans="1:8" s="6" customFormat="1" ht="18" customHeight="1">
      <c r="A9" s="35">
        <v>2003</v>
      </c>
      <c r="B9" s="50">
        <v>362259</v>
      </c>
      <c r="C9" s="47">
        <v>7998.4285714285716</v>
      </c>
      <c r="D9" s="51">
        <v>626.7483870967742</v>
      </c>
      <c r="E9" s="38">
        <v>2003</v>
      </c>
      <c r="H9" s="5"/>
    </row>
    <row r="10" spans="1:8" s="6" customFormat="1" ht="18" customHeight="1">
      <c r="A10" s="35">
        <v>2004</v>
      </c>
      <c r="B10" s="50">
        <v>349118</v>
      </c>
      <c r="C10" s="47">
        <v>7777.5714285714284</v>
      </c>
      <c r="D10" s="51">
        <v>599.32258064516134</v>
      </c>
      <c r="E10" s="38">
        <v>2004</v>
      </c>
      <c r="H10" s="5"/>
    </row>
    <row r="11" spans="1:8" s="6" customFormat="1" ht="18" customHeight="1">
      <c r="A11" s="35">
        <v>2005</v>
      </c>
      <c r="B11" s="50">
        <v>355660</v>
      </c>
      <c r="C11" s="47">
        <v>7683.1428571428569</v>
      </c>
      <c r="D11" s="51">
        <v>626.81935483870973</v>
      </c>
      <c r="E11" s="38">
        <v>2005</v>
      </c>
      <c r="H11" s="5"/>
    </row>
    <row r="12" spans="1:8" s="6" customFormat="1" ht="18" customHeight="1">
      <c r="A12" s="35">
        <v>2006</v>
      </c>
      <c r="B12" s="50">
        <v>345825</v>
      </c>
      <c r="C12" s="47">
        <v>7760.7142857142853</v>
      </c>
      <c r="D12" s="51">
        <v>589.83870967741939</v>
      </c>
      <c r="E12" s="38">
        <v>2006</v>
      </c>
      <c r="H12" s="5"/>
    </row>
    <row r="13" spans="1:8" s="6" customFormat="1" ht="18" customHeight="1">
      <c r="A13" s="35">
        <v>2007</v>
      </c>
      <c r="B13" s="50">
        <v>315005</v>
      </c>
      <c r="C13" s="47">
        <v>7156.5714285714284</v>
      </c>
      <c r="D13" s="51">
        <v>531.34838709677422</v>
      </c>
      <c r="E13" s="38">
        <v>2007</v>
      </c>
      <c r="H13" s="5"/>
    </row>
    <row r="14" spans="1:8" s="5" customFormat="1" ht="18" customHeight="1">
      <c r="A14" s="35">
        <v>2008</v>
      </c>
      <c r="B14" s="50">
        <v>299891</v>
      </c>
      <c r="C14" s="47">
        <v>6738.5238095238092</v>
      </c>
      <c r="D14" s="51">
        <v>510.90645161290325</v>
      </c>
      <c r="E14" s="38">
        <v>2008</v>
      </c>
    </row>
    <row r="15" spans="1:8" s="6" customFormat="1" ht="18" customHeight="1">
      <c r="A15" s="35">
        <v>2009</v>
      </c>
      <c r="B15" s="50">
        <v>287397</v>
      </c>
      <c r="C15" s="47">
        <v>6416.5714285714284</v>
      </c>
      <c r="D15" s="51">
        <v>492.41612903225808</v>
      </c>
      <c r="E15" s="38">
        <v>2009</v>
      </c>
      <c r="H15" s="5"/>
    </row>
    <row r="16" spans="1:8" s="5" customFormat="1" ht="18" customHeight="1">
      <c r="A16" s="35">
        <v>2010</v>
      </c>
      <c r="B16" s="50">
        <v>280387</v>
      </c>
      <c r="C16" s="47">
        <v>6231.1428571428569</v>
      </c>
      <c r="D16" s="51">
        <v>482.36774193548388</v>
      </c>
      <c r="E16" s="38">
        <v>2010</v>
      </c>
    </row>
    <row r="17" spans="1:5" ht="18" customHeight="1">
      <c r="A17" s="137">
        <v>2011</v>
      </c>
      <c r="B17" s="52">
        <f>SUM(B7:B16)/10</f>
        <v>325568</v>
      </c>
      <c r="C17" s="53">
        <f>SUM(C7:C16)/10</f>
        <v>7137.333333333333</v>
      </c>
      <c r="D17" s="53">
        <f>SUM(D7:D16)/10</f>
        <v>566.72322580645164</v>
      </c>
      <c r="E17" s="39">
        <v>2011</v>
      </c>
    </row>
    <row r="18" spans="1:5" ht="18" customHeight="1">
      <c r="A18" s="159"/>
      <c r="B18" s="47"/>
      <c r="C18" s="47"/>
      <c r="D18" s="47"/>
      <c r="E18" s="158"/>
    </row>
    <row r="19" spans="1:5" ht="18" customHeight="1">
      <c r="A19" s="159"/>
      <c r="B19" s="47"/>
      <c r="C19" s="47"/>
      <c r="D19" s="47"/>
      <c r="E19" s="158"/>
    </row>
    <row r="20" spans="1:5" ht="15.75" customHeight="1"/>
    <row r="21" spans="1:5" ht="19.5" customHeight="1">
      <c r="A21" s="192" t="s">
        <v>93</v>
      </c>
      <c r="B21" s="192"/>
      <c r="C21" s="192"/>
      <c r="D21" s="192"/>
      <c r="E21" s="192"/>
    </row>
    <row r="22" spans="1:5" ht="19.5" customHeight="1">
      <c r="A22" s="171" t="s">
        <v>94</v>
      </c>
      <c r="B22" s="171"/>
      <c r="C22" s="171"/>
      <c r="D22" s="171"/>
      <c r="E22" s="171"/>
    </row>
    <row r="23" spans="1:5" ht="6" customHeight="1">
      <c r="A23" s="3"/>
      <c r="B23" s="3"/>
      <c r="C23" s="3"/>
      <c r="D23" s="3"/>
      <c r="E23" s="4"/>
    </row>
    <row r="24" spans="1:5" ht="18" customHeight="1">
      <c r="A24" s="189" t="s">
        <v>75</v>
      </c>
      <c r="B24" s="143" t="s">
        <v>81</v>
      </c>
      <c r="C24" s="144"/>
      <c r="D24" s="145" t="s">
        <v>135</v>
      </c>
      <c r="E24" s="193" t="s">
        <v>76</v>
      </c>
    </row>
    <row r="25" spans="1:5" ht="18" customHeight="1">
      <c r="A25" s="190"/>
      <c r="B25" s="86" t="s">
        <v>101</v>
      </c>
      <c r="C25" s="86" t="s">
        <v>102</v>
      </c>
      <c r="D25" s="83" t="s">
        <v>140</v>
      </c>
      <c r="E25" s="194"/>
    </row>
    <row r="26" spans="1:5" ht="18" customHeight="1">
      <c r="A26" s="190"/>
      <c r="B26" s="88" t="s">
        <v>61</v>
      </c>
      <c r="C26" s="88" t="s">
        <v>62</v>
      </c>
      <c r="D26" s="89" t="s">
        <v>78</v>
      </c>
      <c r="E26" s="195"/>
    </row>
    <row r="27" spans="1:5" ht="18" customHeight="1">
      <c r="A27" s="34">
        <v>2001</v>
      </c>
      <c r="B27" s="50">
        <v>47440</v>
      </c>
      <c r="C27" s="47">
        <v>3320</v>
      </c>
      <c r="D27" s="51">
        <v>76</v>
      </c>
      <c r="E27" s="55">
        <v>2001</v>
      </c>
    </row>
    <row r="28" spans="1:5" ht="18" customHeight="1">
      <c r="A28" s="35">
        <v>2002</v>
      </c>
      <c r="B28" s="50">
        <v>48750</v>
      </c>
      <c r="C28" s="47">
        <v>3400</v>
      </c>
      <c r="D28" s="51">
        <v>78</v>
      </c>
      <c r="E28" s="45">
        <v>2002</v>
      </c>
    </row>
    <row r="29" spans="1:5" ht="18" customHeight="1">
      <c r="A29" s="35">
        <v>2003</v>
      </c>
      <c r="B29" s="50">
        <v>50100</v>
      </c>
      <c r="C29" s="47">
        <v>3500</v>
      </c>
      <c r="D29" s="51">
        <v>80</v>
      </c>
      <c r="E29" s="45">
        <v>2003</v>
      </c>
    </row>
    <row r="30" spans="1:5" ht="18" customHeight="1">
      <c r="A30" s="35">
        <v>2004</v>
      </c>
      <c r="B30" s="50">
        <v>51500</v>
      </c>
      <c r="C30" s="47">
        <v>3600</v>
      </c>
      <c r="D30" s="51">
        <v>83</v>
      </c>
      <c r="E30" s="45">
        <v>2004</v>
      </c>
    </row>
    <row r="31" spans="1:5" ht="18" customHeight="1">
      <c r="A31" s="35">
        <v>2005</v>
      </c>
      <c r="B31" s="50">
        <v>53030</v>
      </c>
      <c r="C31" s="47">
        <v>3710</v>
      </c>
      <c r="D31" s="51">
        <v>85</v>
      </c>
      <c r="E31" s="45">
        <v>2005</v>
      </c>
    </row>
    <row r="32" spans="1:5" ht="18" customHeight="1">
      <c r="A32" s="35">
        <v>2006</v>
      </c>
      <c r="B32" s="50">
        <v>54600</v>
      </c>
      <c r="C32" s="47">
        <v>3820</v>
      </c>
      <c r="D32" s="51">
        <v>88</v>
      </c>
      <c r="E32" s="45">
        <v>2006</v>
      </c>
    </row>
    <row r="33" spans="1:5" ht="18" customHeight="1">
      <c r="A33" s="35">
        <v>2007</v>
      </c>
      <c r="B33" s="50">
        <v>56220</v>
      </c>
      <c r="C33" s="47">
        <v>3930</v>
      </c>
      <c r="D33" s="51">
        <v>90</v>
      </c>
      <c r="E33" s="45">
        <v>2007</v>
      </c>
    </row>
    <row r="34" spans="1:5" ht="18" customHeight="1">
      <c r="A34" s="35">
        <v>2008</v>
      </c>
      <c r="B34" s="50">
        <v>57820</v>
      </c>
      <c r="C34" s="47">
        <v>4040</v>
      </c>
      <c r="D34" s="51">
        <v>93</v>
      </c>
      <c r="E34" s="45">
        <v>2008</v>
      </c>
    </row>
    <row r="35" spans="1:5" ht="18" customHeight="1">
      <c r="A35" s="35">
        <v>2009</v>
      </c>
      <c r="B35" s="50">
        <v>59480</v>
      </c>
      <c r="C35" s="47">
        <v>4160</v>
      </c>
      <c r="D35" s="51">
        <v>96</v>
      </c>
      <c r="E35" s="45">
        <v>2009</v>
      </c>
    </row>
    <row r="36" spans="1:5" ht="18" customHeight="1">
      <c r="A36" s="35">
        <v>2010</v>
      </c>
      <c r="B36" s="50">
        <v>61190</v>
      </c>
      <c r="C36" s="47">
        <v>4280</v>
      </c>
      <c r="D36" s="51">
        <v>98</v>
      </c>
      <c r="E36" s="45">
        <v>2010</v>
      </c>
    </row>
    <row r="37" spans="1:5" ht="18" customHeight="1">
      <c r="A37" s="36">
        <v>2011</v>
      </c>
      <c r="B37" s="52">
        <v>63010</v>
      </c>
      <c r="C37" s="53">
        <v>4410</v>
      </c>
      <c r="D37" s="54">
        <v>100</v>
      </c>
      <c r="E37" s="56">
        <v>2011</v>
      </c>
    </row>
  </sheetData>
  <mergeCells count="9">
    <mergeCell ref="A24:A26"/>
    <mergeCell ref="E24:E26"/>
    <mergeCell ref="A4:A6"/>
    <mergeCell ref="E4:E6"/>
    <mergeCell ref="A1:E1"/>
    <mergeCell ref="A2:E2"/>
    <mergeCell ref="C4:D4"/>
    <mergeCell ref="A21:E21"/>
    <mergeCell ref="A22:E22"/>
  </mergeCells>
  <printOptions horizontalCentered="1"/>
  <pageMargins left="0.59055118110236204" right="0.59055118110236204" top="0.77" bottom="0.59055118110236204" header="0.31496062992126" footer="0.31496062992126"/>
  <pageSetup paperSize="9" scale="95" firstPageNumber="37" orientation="portrait" verticalDpi="599" r:id="rId1"/>
  <headerFooter>
    <oddHeader>&amp;L&amp;"Arial,Regular"&amp;8PCBS: Emissions to Air, 2011 &amp;R&amp;"Arial,Regular"&amp;8&amp;K00+000ي&amp;K01+000 PCBS: المنبعثات إلى الهواء، 2011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rightToLeft="1" view="pageBreakPreview" zoomScaleNormal="100" zoomScaleSheetLayoutView="100" workbookViewId="0">
      <selection activeCell="E12" sqref="E12"/>
    </sheetView>
  </sheetViews>
  <sheetFormatPr defaultRowHeight="12.75"/>
  <cols>
    <col min="1" max="1" width="7.75" style="2" customWidth="1"/>
    <col min="2" max="2" width="9.125" style="2" customWidth="1"/>
    <col min="3" max="3" width="10.875" style="2" customWidth="1"/>
    <col min="4" max="4" width="12.125" style="2" customWidth="1"/>
    <col min="5" max="5" width="11.875" style="2" customWidth="1"/>
    <col min="6" max="6" width="13.375" style="2" customWidth="1"/>
    <col min="7" max="7" width="9.375" style="2" customWidth="1"/>
    <col min="8" max="8" width="8.25" style="2" customWidth="1"/>
    <col min="9" max="9" width="9" style="2" customWidth="1"/>
    <col min="10" max="16384" width="9" style="2"/>
  </cols>
  <sheetData>
    <row r="1" spans="1:8" s="4" customFormat="1" ht="44.25" customHeight="1">
      <c r="A1" s="192" t="s">
        <v>147</v>
      </c>
      <c r="B1" s="192"/>
      <c r="C1" s="192"/>
      <c r="D1" s="192"/>
      <c r="E1" s="192"/>
      <c r="F1" s="192"/>
      <c r="G1" s="192"/>
      <c r="H1" s="192"/>
    </row>
    <row r="2" spans="1:8" s="4" customFormat="1" ht="31.5" customHeight="1">
      <c r="A2" s="198" t="s">
        <v>95</v>
      </c>
      <c r="B2" s="198"/>
      <c r="C2" s="198"/>
      <c r="D2" s="198"/>
      <c r="E2" s="198"/>
      <c r="F2" s="198"/>
      <c r="G2" s="198"/>
      <c r="H2" s="198"/>
    </row>
    <row r="3" spans="1:8" s="4" customFormat="1" ht="6" customHeight="1">
      <c r="A3" s="3"/>
      <c r="B3" s="3"/>
      <c r="C3" s="3"/>
      <c r="D3" s="3"/>
      <c r="E3" s="3"/>
      <c r="F3" s="3"/>
      <c r="G3" s="3"/>
    </row>
    <row r="4" spans="1:8" s="4" customFormat="1" ht="17.45" customHeight="1">
      <c r="A4" s="182" t="s">
        <v>75</v>
      </c>
      <c r="B4" s="201" t="s">
        <v>4</v>
      </c>
      <c r="C4" s="202"/>
      <c r="D4" s="203" t="s">
        <v>6</v>
      </c>
      <c r="E4" s="203"/>
      <c r="F4" s="204"/>
      <c r="G4" s="208" t="s">
        <v>2</v>
      </c>
      <c r="H4" s="205" t="s">
        <v>76</v>
      </c>
    </row>
    <row r="5" spans="1:8" s="4" customFormat="1" ht="79.5" customHeight="1">
      <c r="A5" s="190"/>
      <c r="B5" s="81" t="s">
        <v>123</v>
      </c>
      <c r="C5" s="81" t="s">
        <v>107</v>
      </c>
      <c r="D5" s="81" t="s">
        <v>141</v>
      </c>
      <c r="E5" s="81" t="s">
        <v>108</v>
      </c>
      <c r="F5" s="82" t="s">
        <v>109</v>
      </c>
      <c r="G5" s="209"/>
      <c r="H5" s="206"/>
    </row>
    <row r="6" spans="1:8" s="1" customFormat="1" ht="38.25" customHeight="1">
      <c r="A6" s="191"/>
      <c r="B6" s="84" t="s">
        <v>61</v>
      </c>
      <c r="C6" s="94" t="s">
        <v>66</v>
      </c>
      <c r="D6" s="84" t="s">
        <v>67</v>
      </c>
      <c r="E6" s="84" t="s">
        <v>7</v>
      </c>
      <c r="F6" s="75" t="s">
        <v>3</v>
      </c>
      <c r="G6" s="111" t="s">
        <v>5</v>
      </c>
      <c r="H6" s="207"/>
    </row>
    <row r="7" spans="1:8" s="5" customFormat="1" ht="18" customHeight="1">
      <c r="A7" s="138">
        <v>2001</v>
      </c>
      <c r="B7" s="50">
        <v>1644187.56</v>
      </c>
      <c r="C7" s="47">
        <v>220376.4</v>
      </c>
      <c r="D7" s="47">
        <v>217174.1</v>
      </c>
      <c r="E7" s="47">
        <v>367622.98199999996</v>
      </c>
      <c r="F7" s="48">
        <v>123315.04199999999</v>
      </c>
      <c r="G7" s="120">
        <v>2572676.0839999998</v>
      </c>
      <c r="H7" s="37">
        <v>2001</v>
      </c>
    </row>
    <row r="8" spans="1:8" s="5" customFormat="1" ht="18" customHeight="1">
      <c r="A8" s="139">
        <v>2002</v>
      </c>
      <c r="B8" s="50">
        <v>2321167.48</v>
      </c>
      <c r="C8" s="47">
        <v>277046.99999999994</v>
      </c>
      <c r="D8" s="47">
        <v>245861.90000000002</v>
      </c>
      <c r="E8" s="47">
        <v>522887.90399999992</v>
      </c>
      <c r="F8" s="47">
        <v>151233.87</v>
      </c>
      <c r="G8" s="120">
        <v>3518198.1540000001</v>
      </c>
      <c r="H8" s="38">
        <v>2002</v>
      </c>
    </row>
    <row r="9" spans="1:8" s="6" customFormat="1" ht="18" customHeight="1">
      <c r="A9" s="139">
        <v>2003</v>
      </c>
      <c r="B9" s="50">
        <v>2944313</v>
      </c>
      <c r="C9" s="47">
        <v>318109</v>
      </c>
      <c r="D9" s="47">
        <v>249782</v>
      </c>
      <c r="E9" s="47">
        <v>345823.42699999997</v>
      </c>
      <c r="F9" s="47">
        <v>165036.81599999999</v>
      </c>
      <c r="G9" s="120">
        <v>4023064</v>
      </c>
      <c r="H9" s="38">
        <v>2003</v>
      </c>
    </row>
    <row r="10" spans="1:8" s="6" customFormat="1" ht="18" customHeight="1">
      <c r="A10" s="139">
        <v>2004</v>
      </c>
      <c r="B10" s="50">
        <v>2981107.27</v>
      </c>
      <c r="C10" s="47">
        <v>318659.89999999997</v>
      </c>
      <c r="D10" s="47">
        <v>241890.7</v>
      </c>
      <c r="E10" s="47">
        <v>545497.63800000004</v>
      </c>
      <c r="F10" s="47">
        <v>128388.59</v>
      </c>
      <c r="G10" s="120">
        <v>4215545</v>
      </c>
      <c r="H10" s="38">
        <v>2004</v>
      </c>
    </row>
    <row r="11" spans="1:8" s="6" customFormat="1" ht="18" customHeight="1">
      <c r="A11" s="139">
        <v>2005</v>
      </c>
      <c r="B11" s="50">
        <v>2991693.75</v>
      </c>
      <c r="C11" s="47">
        <v>317412.29999999993</v>
      </c>
      <c r="D11" s="47">
        <v>253772</v>
      </c>
      <c r="E11" s="47">
        <v>405777.77499999997</v>
      </c>
      <c r="F11" s="47">
        <v>121947.35800000001</v>
      </c>
      <c r="G11" s="120">
        <v>4090603.1829999997</v>
      </c>
      <c r="H11" s="38">
        <v>2005</v>
      </c>
    </row>
    <row r="12" spans="1:8" s="6" customFormat="1" ht="18" customHeight="1">
      <c r="A12" s="139">
        <v>2006</v>
      </c>
      <c r="B12" s="50">
        <v>2463167.56</v>
      </c>
      <c r="C12" s="47">
        <v>292810.7</v>
      </c>
      <c r="D12" s="47">
        <v>236185.5</v>
      </c>
      <c r="E12" s="47">
        <v>405674.41499999998</v>
      </c>
      <c r="F12" s="47">
        <v>126436.75199999999</v>
      </c>
      <c r="G12" s="120">
        <v>3524276</v>
      </c>
      <c r="H12" s="38">
        <v>2006</v>
      </c>
    </row>
    <row r="13" spans="1:8" s="6" customFormat="1" ht="18" customHeight="1">
      <c r="A13" s="139">
        <v>2007</v>
      </c>
      <c r="B13" s="50">
        <v>2401835.3499999996</v>
      </c>
      <c r="C13" s="47">
        <v>285264.5</v>
      </c>
      <c r="D13" s="47">
        <v>218949.4</v>
      </c>
      <c r="E13" s="47">
        <v>261829.65199999997</v>
      </c>
      <c r="F13" s="47">
        <v>125863.47799999999</v>
      </c>
      <c r="G13" s="120">
        <v>3293742.3799999994</v>
      </c>
      <c r="H13" s="38">
        <v>2007</v>
      </c>
    </row>
    <row r="14" spans="1:8" s="5" customFormat="1" ht="18" customHeight="1">
      <c r="A14" s="139">
        <v>2008</v>
      </c>
      <c r="B14" s="50">
        <v>2260916.42</v>
      </c>
      <c r="C14" s="47">
        <v>277149.7</v>
      </c>
      <c r="D14" s="47">
        <v>212522.5</v>
      </c>
      <c r="E14" s="47">
        <v>461254.25999999995</v>
      </c>
      <c r="F14" s="47">
        <v>123079.48999999999</v>
      </c>
      <c r="G14" s="120">
        <v>3334922.37</v>
      </c>
      <c r="H14" s="38">
        <v>2008</v>
      </c>
    </row>
    <row r="15" spans="1:8" s="6" customFormat="1" ht="18" customHeight="1">
      <c r="A15" s="139">
        <v>2009</v>
      </c>
      <c r="B15" s="50">
        <v>2643222.08</v>
      </c>
      <c r="C15" s="47">
        <v>275501.8</v>
      </c>
      <c r="D15" s="47">
        <v>212702.2</v>
      </c>
      <c r="E15" s="47">
        <v>289324.32399999996</v>
      </c>
      <c r="F15" s="47">
        <v>129781.026</v>
      </c>
      <c r="G15" s="120">
        <v>3550531.43</v>
      </c>
      <c r="H15" s="38">
        <v>2009</v>
      </c>
    </row>
    <row r="16" spans="1:8" s="5" customFormat="1" ht="18" customHeight="1">
      <c r="A16" s="139">
        <v>2010</v>
      </c>
      <c r="B16" s="50">
        <v>3271227.34</v>
      </c>
      <c r="C16" s="47">
        <v>293638.2</v>
      </c>
      <c r="D16" s="47">
        <v>221249.4</v>
      </c>
      <c r="E16" s="47">
        <v>300500.73199999996</v>
      </c>
      <c r="F16" s="47">
        <v>150017.962</v>
      </c>
      <c r="G16" s="120">
        <v>4236633</v>
      </c>
      <c r="H16" s="38">
        <v>2010</v>
      </c>
    </row>
    <row r="17" spans="1:8" s="6" customFormat="1" ht="18" customHeight="1">
      <c r="A17" s="140">
        <v>2011</v>
      </c>
      <c r="B17" s="52">
        <v>3100538.38</v>
      </c>
      <c r="C17" s="53">
        <v>311908.90000000002</v>
      </c>
      <c r="D17" s="53">
        <v>242551.2</v>
      </c>
      <c r="E17" s="53">
        <v>538061.83600000001</v>
      </c>
      <c r="F17" s="53">
        <v>158275.61000000002</v>
      </c>
      <c r="G17" s="121">
        <v>4351335.926</v>
      </c>
      <c r="H17" s="39">
        <v>2011</v>
      </c>
    </row>
    <row r="18" spans="1:8" s="6" customFormat="1" ht="17.45" customHeight="1">
      <c r="A18" s="157"/>
      <c r="B18" s="47"/>
      <c r="C18" s="47"/>
      <c r="D18" s="47"/>
      <c r="E18" s="116"/>
      <c r="F18" s="117"/>
      <c r="G18" s="120"/>
      <c r="H18" s="158"/>
    </row>
    <row r="19" spans="1:8">
      <c r="B19" s="46"/>
      <c r="C19" s="46"/>
      <c r="D19" s="46"/>
      <c r="E19" s="46"/>
      <c r="F19" s="46"/>
    </row>
    <row r="20" spans="1:8" s="4" customFormat="1" ht="17.45" customHeight="1">
      <c r="A20" s="192" t="s">
        <v>143</v>
      </c>
      <c r="B20" s="192"/>
      <c r="C20" s="192"/>
      <c r="D20" s="192"/>
      <c r="E20" s="192"/>
      <c r="F20" s="192"/>
      <c r="G20" s="192"/>
      <c r="H20" s="192"/>
    </row>
    <row r="21" spans="1:8" s="4" customFormat="1" ht="31.5" customHeight="1">
      <c r="A21" s="198" t="s">
        <v>96</v>
      </c>
      <c r="B21" s="198"/>
      <c r="C21" s="198"/>
      <c r="D21" s="198"/>
      <c r="E21" s="198"/>
      <c r="F21" s="198"/>
      <c r="G21" s="198"/>
      <c r="H21" s="198"/>
    </row>
    <row r="22" spans="1:8" s="4" customFormat="1" ht="16.5" customHeight="1">
      <c r="A22" s="182" t="s">
        <v>75</v>
      </c>
      <c r="B22" s="201" t="s">
        <v>4</v>
      </c>
      <c r="C22" s="210"/>
      <c r="D22" s="203" t="s">
        <v>6</v>
      </c>
      <c r="E22" s="203"/>
      <c r="F22" s="204"/>
      <c r="G22" s="211" t="s">
        <v>2</v>
      </c>
      <c r="H22" s="205" t="s">
        <v>76</v>
      </c>
    </row>
    <row r="23" spans="1:8" s="4" customFormat="1" ht="58.5" customHeight="1">
      <c r="A23" s="190"/>
      <c r="B23" s="81" t="s">
        <v>123</v>
      </c>
      <c r="C23" s="81" t="s">
        <v>107</v>
      </c>
      <c r="D23" s="81" t="s">
        <v>141</v>
      </c>
      <c r="E23" s="81" t="s">
        <v>108</v>
      </c>
      <c r="F23" s="82" t="s">
        <v>109</v>
      </c>
      <c r="G23" s="212"/>
      <c r="H23" s="206"/>
    </row>
    <row r="24" spans="1:8" s="1" customFormat="1" ht="25.5">
      <c r="A24" s="191"/>
      <c r="B24" s="113" t="s">
        <v>61</v>
      </c>
      <c r="C24" s="114" t="s">
        <v>66</v>
      </c>
      <c r="D24" s="113" t="s">
        <v>67</v>
      </c>
      <c r="E24" s="113" t="s">
        <v>7</v>
      </c>
      <c r="F24" s="115" t="s">
        <v>3</v>
      </c>
      <c r="G24" s="141" t="s">
        <v>5</v>
      </c>
      <c r="H24" s="207"/>
    </row>
    <row r="25" spans="1:8" s="5" customFormat="1" ht="18" customHeight="1">
      <c r="A25" s="34">
        <v>2001</v>
      </c>
      <c r="B25" s="125">
        <v>1288648.56</v>
      </c>
      <c r="C25" s="166">
        <v>19366.400000000001</v>
      </c>
      <c r="D25" s="166">
        <v>15565.1</v>
      </c>
      <c r="E25" s="166">
        <v>367622.98199999996</v>
      </c>
      <c r="F25" s="166">
        <v>123315.04199999999</v>
      </c>
      <c r="G25" s="167">
        <v>1814518.084</v>
      </c>
      <c r="H25" s="37">
        <v>2001</v>
      </c>
    </row>
    <row r="26" spans="1:8" s="5" customFormat="1" ht="18" customHeight="1">
      <c r="A26" s="35">
        <v>2002</v>
      </c>
      <c r="B26" s="50">
        <v>1920378.48</v>
      </c>
      <c r="C26" s="118">
        <v>51113</v>
      </c>
      <c r="D26" s="118">
        <v>23556.9</v>
      </c>
      <c r="E26" s="118">
        <v>522887.90399999992</v>
      </c>
      <c r="F26" s="118">
        <v>151233.87</v>
      </c>
      <c r="G26" s="168">
        <v>2669170.1540000001</v>
      </c>
      <c r="H26" s="38">
        <v>2002</v>
      </c>
    </row>
    <row r="27" spans="1:8" s="6" customFormat="1" ht="18" customHeight="1">
      <c r="A27" s="35">
        <v>2003</v>
      </c>
      <c r="B27" s="50">
        <v>2531954</v>
      </c>
      <c r="C27" s="118">
        <v>75642</v>
      </c>
      <c r="D27" s="118">
        <v>30690</v>
      </c>
      <c r="E27" s="118">
        <v>345823.42699999997</v>
      </c>
      <c r="F27" s="118">
        <v>165036.81599999999</v>
      </c>
      <c r="G27" s="168">
        <v>3149146</v>
      </c>
      <c r="H27" s="38">
        <v>2003</v>
      </c>
    </row>
    <row r="28" spans="1:8" s="6" customFormat="1" ht="18" customHeight="1">
      <c r="A28" s="35">
        <v>2004</v>
      </c>
      <c r="B28" s="50">
        <v>2580489.27</v>
      </c>
      <c r="C28" s="118">
        <v>79730.899999999994</v>
      </c>
      <c r="D28" s="118">
        <v>31300.7</v>
      </c>
      <c r="E28" s="118">
        <v>545497.63800000004</v>
      </c>
      <c r="F28" s="118">
        <v>128388.59</v>
      </c>
      <c r="G28" s="168">
        <v>3365408</v>
      </c>
      <c r="H28" s="38">
        <v>2004</v>
      </c>
    </row>
    <row r="29" spans="1:8" s="6" customFormat="1" ht="18" customHeight="1">
      <c r="A29" s="35">
        <v>2005</v>
      </c>
      <c r="B29" s="50">
        <v>2583003.75</v>
      </c>
      <c r="C29" s="118">
        <v>78156.3</v>
      </c>
      <c r="D29" s="118">
        <v>31558</v>
      </c>
      <c r="E29" s="118">
        <v>405777.77499999997</v>
      </c>
      <c r="F29" s="118">
        <v>121947.35800000001</v>
      </c>
      <c r="G29" s="168">
        <v>3220443.1830000002</v>
      </c>
      <c r="H29" s="38">
        <v>2005</v>
      </c>
    </row>
    <row r="30" spans="1:8" s="6" customFormat="1" ht="18" customHeight="1">
      <c r="A30" s="35">
        <v>2006</v>
      </c>
      <c r="B30" s="50">
        <v>2062742.56</v>
      </c>
      <c r="C30" s="118">
        <v>49615.7</v>
      </c>
      <c r="D30" s="118">
        <v>25435.5</v>
      </c>
      <c r="E30" s="118">
        <v>405674.41499999998</v>
      </c>
      <c r="F30" s="118">
        <v>126436.75199999999</v>
      </c>
      <c r="G30" s="168">
        <v>2669906</v>
      </c>
      <c r="H30" s="38">
        <v>2006</v>
      </c>
    </row>
    <row r="31" spans="1:8" s="6" customFormat="1" ht="18" customHeight="1">
      <c r="A31" s="35">
        <v>2007</v>
      </c>
      <c r="B31" s="50">
        <v>2030610.35</v>
      </c>
      <c r="C31" s="118">
        <v>52446.5</v>
      </c>
      <c r="D31" s="118">
        <v>26331.4</v>
      </c>
      <c r="E31" s="118">
        <v>261829.65199999997</v>
      </c>
      <c r="F31" s="118">
        <v>125863.47799999999</v>
      </c>
      <c r="G31" s="168">
        <v>2497081.38</v>
      </c>
      <c r="H31" s="38">
        <v>2007</v>
      </c>
    </row>
    <row r="32" spans="1:8" s="5" customFormat="1" ht="18" customHeight="1">
      <c r="A32" s="35">
        <v>2008</v>
      </c>
      <c r="B32" s="50">
        <v>1903205.42</v>
      </c>
      <c r="C32" s="118">
        <v>50800.7</v>
      </c>
      <c r="D32" s="118">
        <v>26241.5</v>
      </c>
      <c r="E32" s="118">
        <v>461254.25999999995</v>
      </c>
      <c r="F32" s="118">
        <v>123079.48999999999</v>
      </c>
      <c r="G32" s="168">
        <v>2564581.37</v>
      </c>
      <c r="H32" s="38">
        <v>2008</v>
      </c>
    </row>
    <row r="33" spans="1:8" s="6" customFormat="1" ht="18" customHeight="1">
      <c r="A33" s="35">
        <v>2009</v>
      </c>
      <c r="B33" s="50">
        <v>2296345.08</v>
      </c>
      <c r="C33" s="118">
        <v>53393.8</v>
      </c>
      <c r="D33" s="118">
        <v>29053.200000000001</v>
      </c>
      <c r="E33" s="118">
        <v>289324.32399999996</v>
      </c>
      <c r="F33" s="118">
        <v>129781.026</v>
      </c>
      <c r="G33" s="168">
        <v>2797897.43</v>
      </c>
      <c r="H33" s="38">
        <v>2009</v>
      </c>
    </row>
    <row r="34" spans="1:8" s="5" customFormat="1" ht="18" customHeight="1">
      <c r="A34" s="35">
        <v>2010</v>
      </c>
      <c r="B34" s="50">
        <v>2929650.34</v>
      </c>
      <c r="C34" s="118">
        <v>72904.2</v>
      </c>
      <c r="D34" s="118">
        <v>40715.4</v>
      </c>
      <c r="E34" s="118">
        <v>300500.73199999996</v>
      </c>
      <c r="F34" s="118">
        <v>150017.962</v>
      </c>
      <c r="G34" s="168">
        <v>3493788</v>
      </c>
      <c r="H34" s="38">
        <v>2010</v>
      </c>
    </row>
    <row r="35" spans="1:8" s="6" customFormat="1" ht="18" customHeight="1">
      <c r="A35" s="36">
        <v>2011</v>
      </c>
      <c r="B35" s="52">
        <v>2711960.38</v>
      </c>
      <c r="C35" s="119">
        <v>69414.899999999994</v>
      </c>
      <c r="D35" s="119">
        <v>35867</v>
      </c>
      <c r="E35" s="119">
        <v>538061.83600000001</v>
      </c>
      <c r="F35" s="119">
        <v>158275.61000000002</v>
      </c>
      <c r="G35" s="169">
        <v>3513579.7259999998</v>
      </c>
      <c r="H35" s="39">
        <v>2011</v>
      </c>
    </row>
  </sheetData>
  <mergeCells count="14">
    <mergeCell ref="A20:H20"/>
    <mergeCell ref="A21:H21"/>
    <mergeCell ref="A22:A24"/>
    <mergeCell ref="B22:C22"/>
    <mergeCell ref="D22:F22"/>
    <mergeCell ref="G22:G23"/>
    <mergeCell ref="H22:H24"/>
    <mergeCell ref="A1:H1"/>
    <mergeCell ref="A2:H2"/>
    <mergeCell ref="A4:A6"/>
    <mergeCell ref="B4:C4"/>
    <mergeCell ref="D4:F4"/>
    <mergeCell ref="H4:H6"/>
    <mergeCell ref="G4:G5"/>
  </mergeCells>
  <printOptions horizontalCentered="1"/>
  <pageMargins left="0.59055118110236204" right="0.59055118110236204" top="0.77" bottom="0.59055118110236204" header="0.31496062992126" footer="0.31496062992126"/>
  <pageSetup paperSize="9" scale="95" firstPageNumber="37" orientation="portrait" verticalDpi="599" r:id="rId1"/>
  <headerFooter>
    <oddHeader>&amp;L&amp;"Arial,Regular"&amp;8PCBS: Emissions to Air, 2011 &amp;R&amp;"Arial,Regular"&amp;8&amp;K00+000ي&amp;K01+000 PCBS: المنبعثات إلى الهواء، 2011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rightToLeft="1" view="pageBreakPreview" topLeftCell="A10" zoomScale="98" zoomScaleSheetLayoutView="98" workbookViewId="0">
      <selection activeCell="C13" sqref="C13"/>
    </sheetView>
  </sheetViews>
  <sheetFormatPr defaultRowHeight="14.25"/>
  <cols>
    <col min="2" max="2" width="14.25" customWidth="1"/>
    <col min="3" max="3" width="15.875" customWidth="1"/>
    <col min="4" max="4" width="17.25" customWidth="1"/>
    <col min="5" max="5" width="13.375" customWidth="1"/>
    <col min="6" max="6" width="11.625" customWidth="1"/>
  </cols>
  <sheetData>
    <row r="1" spans="1:8" ht="17.45" customHeight="1">
      <c r="A1" s="192" t="s">
        <v>144</v>
      </c>
      <c r="B1" s="192"/>
      <c r="C1" s="192"/>
      <c r="D1" s="192"/>
      <c r="E1" s="192"/>
      <c r="F1" s="192"/>
    </row>
    <row r="2" spans="1:8" ht="35.25" customHeight="1">
      <c r="A2" s="198" t="s">
        <v>139</v>
      </c>
      <c r="B2" s="198"/>
      <c r="C2" s="198"/>
      <c r="D2" s="198"/>
      <c r="E2" s="198"/>
      <c r="F2" s="198"/>
    </row>
    <row r="3" spans="1:8" ht="6" customHeight="1">
      <c r="A3" s="3"/>
      <c r="B3" s="3"/>
      <c r="C3" s="3"/>
      <c r="D3" s="3"/>
      <c r="E3" s="4"/>
      <c r="F3" s="4"/>
    </row>
    <row r="4" spans="1:8" ht="18" customHeight="1">
      <c r="A4" s="182" t="s">
        <v>75</v>
      </c>
      <c r="B4" s="215" t="s">
        <v>4</v>
      </c>
      <c r="C4" s="216"/>
      <c r="D4" s="217"/>
      <c r="E4" s="211" t="s">
        <v>2</v>
      </c>
      <c r="F4" s="205" t="s">
        <v>76</v>
      </c>
    </row>
    <row r="5" spans="1:8" ht="18.75" customHeight="1">
      <c r="A5" s="183"/>
      <c r="B5" s="218" t="s">
        <v>90</v>
      </c>
      <c r="C5" s="219"/>
      <c r="D5" s="220"/>
      <c r="E5" s="212"/>
      <c r="F5" s="206"/>
    </row>
    <row r="6" spans="1:8" ht="36">
      <c r="A6" s="183"/>
      <c r="B6" s="112" t="s">
        <v>123</v>
      </c>
      <c r="C6" s="112" t="s">
        <v>111</v>
      </c>
      <c r="D6" s="112" t="s">
        <v>142</v>
      </c>
      <c r="E6" s="212"/>
      <c r="F6" s="206"/>
    </row>
    <row r="7" spans="1:8" ht="24">
      <c r="A7" s="213"/>
      <c r="B7" s="113" t="s">
        <v>61</v>
      </c>
      <c r="C7" s="114" t="s">
        <v>88</v>
      </c>
      <c r="D7" s="113" t="s">
        <v>89</v>
      </c>
      <c r="E7" s="142" t="s">
        <v>5</v>
      </c>
      <c r="F7" s="214"/>
      <c r="G7" s="80"/>
      <c r="H7" s="80"/>
    </row>
    <row r="8" spans="1:8" ht="18" customHeight="1">
      <c r="A8" s="34">
        <v>2001</v>
      </c>
      <c r="B8" s="125">
        <v>308099</v>
      </c>
      <c r="C8" s="48">
        <v>131290</v>
      </c>
      <c r="D8" s="48">
        <v>176809</v>
      </c>
      <c r="E8" s="126">
        <v>616198</v>
      </c>
      <c r="F8" s="40">
        <v>2001</v>
      </c>
      <c r="G8" s="47"/>
    </row>
    <row r="9" spans="1:8" ht="18" customHeight="1">
      <c r="A9" s="35">
        <v>2002</v>
      </c>
      <c r="B9" s="50">
        <v>352039</v>
      </c>
      <c r="C9" s="47">
        <v>154534</v>
      </c>
      <c r="D9" s="47">
        <v>197505</v>
      </c>
      <c r="E9" s="59">
        <v>704078</v>
      </c>
      <c r="F9" s="41">
        <v>2002</v>
      </c>
      <c r="G9" s="47"/>
    </row>
    <row r="10" spans="1:8" ht="18" customHeight="1">
      <c r="A10" s="35">
        <v>2003</v>
      </c>
      <c r="B10" s="50">
        <v>362259</v>
      </c>
      <c r="C10" s="47">
        <v>167967</v>
      </c>
      <c r="D10" s="47">
        <v>194292</v>
      </c>
      <c r="E10" s="59">
        <v>724518</v>
      </c>
      <c r="F10" s="41">
        <v>2003</v>
      </c>
      <c r="G10" s="47"/>
    </row>
    <row r="11" spans="1:8" ht="18" customHeight="1">
      <c r="A11" s="35">
        <v>2004</v>
      </c>
      <c r="B11" s="50">
        <v>349118</v>
      </c>
      <c r="C11" s="47">
        <v>163329</v>
      </c>
      <c r="D11" s="47">
        <v>185790</v>
      </c>
      <c r="E11" s="59">
        <v>698237</v>
      </c>
      <c r="F11" s="41">
        <v>2004</v>
      </c>
      <c r="G11" s="47"/>
    </row>
    <row r="12" spans="1:8" ht="18" customHeight="1">
      <c r="A12" s="35">
        <v>2005</v>
      </c>
      <c r="B12" s="50">
        <v>355660</v>
      </c>
      <c r="C12" s="47">
        <v>161346</v>
      </c>
      <c r="D12" s="47">
        <v>194314</v>
      </c>
      <c r="E12" s="59">
        <v>711320</v>
      </c>
      <c r="F12" s="41">
        <v>2005</v>
      </c>
      <c r="G12" s="47"/>
    </row>
    <row r="13" spans="1:8" ht="18" customHeight="1">
      <c r="A13" s="35">
        <v>2006</v>
      </c>
      <c r="B13" s="50">
        <v>345825</v>
      </c>
      <c r="C13" s="47">
        <v>162975</v>
      </c>
      <c r="D13" s="47">
        <v>182850</v>
      </c>
      <c r="E13" s="59">
        <v>691650</v>
      </c>
      <c r="F13" s="41">
        <v>2006</v>
      </c>
      <c r="G13" s="47"/>
    </row>
    <row r="14" spans="1:8" ht="18" customHeight="1">
      <c r="A14" s="35">
        <v>2007</v>
      </c>
      <c r="B14" s="50">
        <v>315005</v>
      </c>
      <c r="C14" s="47">
        <v>150288</v>
      </c>
      <c r="D14" s="47">
        <v>164718</v>
      </c>
      <c r="E14" s="59">
        <v>630011</v>
      </c>
      <c r="F14" s="41">
        <v>2007</v>
      </c>
      <c r="G14" s="47"/>
    </row>
    <row r="15" spans="1:8" ht="18" customHeight="1">
      <c r="A15" s="35">
        <v>2008</v>
      </c>
      <c r="B15" s="50">
        <v>299891</v>
      </c>
      <c r="C15" s="47">
        <v>141509</v>
      </c>
      <c r="D15" s="47">
        <v>158381</v>
      </c>
      <c r="E15" s="59">
        <v>599781</v>
      </c>
      <c r="F15" s="41">
        <v>2008</v>
      </c>
      <c r="G15" s="47"/>
    </row>
    <row r="16" spans="1:8" ht="18" customHeight="1">
      <c r="A16" s="35">
        <v>2009</v>
      </c>
      <c r="B16" s="50">
        <v>287397</v>
      </c>
      <c r="C16" s="47">
        <v>134748</v>
      </c>
      <c r="D16" s="47">
        <v>152649</v>
      </c>
      <c r="E16" s="59">
        <v>574794</v>
      </c>
      <c r="F16" s="41">
        <v>2009</v>
      </c>
      <c r="G16" s="47"/>
    </row>
    <row r="17" spans="1:7" ht="18" customHeight="1">
      <c r="A17" s="35">
        <v>2010</v>
      </c>
      <c r="B17" s="50">
        <v>280387</v>
      </c>
      <c r="C17" s="47">
        <v>130854.00000000001</v>
      </c>
      <c r="D17" s="47">
        <v>149534</v>
      </c>
      <c r="E17" s="59">
        <v>560775</v>
      </c>
      <c r="F17" s="41">
        <v>2010</v>
      </c>
      <c r="G17" s="47"/>
    </row>
    <row r="18" spans="1:7" ht="18" customHeight="1">
      <c r="A18" s="127">
        <v>2011</v>
      </c>
      <c r="B18" s="52">
        <f>'3'!B17</f>
        <v>325568</v>
      </c>
      <c r="C18" s="53">
        <f>21*'3'!C17</f>
        <v>149884</v>
      </c>
      <c r="D18" s="53">
        <f>310*'3'!D17</f>
        <v>175684.2</v>
      </c>
      <c r="E18" s="60">
        <f>D18+C18+B18</f>
        <v>651136.19999999995</v>
      </c>
      <c r="F18" s="39">
        <v>2011</v>
      </c>
    </row>
    <row r="21" spans="1:7" ht="18" customHeight="1">
      <c r="A21" s="192" t="s">
        <v>145</v>
      </c>
      <c r="B21" s="192"/>
      <c r="C21" s="192"/>
      <c r="D21" s="192"/>
      <c r="E21" s="192"/>
      <c r="F21" s="192"/>
    </row>
    <row r="22" spans="1:7" ht="33" customHeight="1">
      <c r="A22" s="171" t="s">
        <v>97</v>
      </c>
      <c r="B22" s="171"/>
      <c r="C22" s="171"/>
      <c r="D22" s="171"/>
      <c r="E22" s="171"/>
      <c r="F22" s="171"/>
    </row>
    <row r="23" spans="1:7" ht="6" customHeight="1">
      <c r="A23" s="70"/>
      <c r="B23" s="70"/>
      <c r="C23" s="70"/>
      <c r="D23" s="70"/>
      <c r="E23" s="71"/>
      <c r="F23" s="71"/>
    </row>
    <row r="24" spans="1:7" ht="18" customHeight="1">
      <c r="A24" s="182" t="s">
        <v>75</v>
      </c>
      <c r="B24" s="221" t="s">
        <v>4</v>
      </c>
      <c r="C24" s="222"/>
      <c r="D24" s="223"/>
      <c r="E24" s="211" t="s">
        <v>2</v>
      </c>
      <c r="F24" s="205" t="s">
        <v>76</v>
      </c>
    </row>
    <row r="25" spans="1:7" ht="18" customHeight="1">
      <c r="A25" s="190"/>
      <c r="B25" s="224" t="s">
        <v>85</v>
      </c>
      <c r="C25" s="225"/>
      <c r="D25" s="226"/>
      <c r="E25" s="212"/>
      <c r="F25" s="206"/>
    </row>
    <row r="26" spans="1:7" ht="36">
      <c r="A26" s="190"/>
      <c r="B26" s="112" t="s">
        <v>110</v>
      </c>
      <c r="C26" s="112" t="s">
        <v>111</v>
      </c>
      <c r="D26" s="112" t="s">
        <v>142</v>
      </c>
      <c r="E26" s="212"/>
      <c r="F26" s="206"/>
    </row>
    <row r="27" spans="1:7" ht="25.5">
      <c r="A27" s="191"/>
      <c r="B27" s="113" t="s">
        <v>61</v>
      </c>
      <c r="C27" s="114" t="s">
        <v>66</v>
      </c>
      <c r="D27" s="113" t="s">
        <v>67</v>
      </c>
      <c r="E27" s="142" t="s">
        <v>5</v>
      </c>
      <c r="F27" s="207"/>
    </row>
    <row r="28" spans="1:7" ht="18" customHeight="1">
      <c r="A28" s="42">
        <v>2001</v>
      </c>
      <c r="B28" s="50">
        <v>47440</v>
      </c>
      <c r="C28" s="47">
        <v>69720</v>
      </c>
      <c r="D28" s="146">
        <v>24800</v>
      </c>
      <c r="E28" s="58">
        <v>141960</v>
      </c>
      <c r="F28" s="73">
        <v>2001</v>
      </c>
    </row>
    <row r="29" spans="1:7" ht="18" customHeight="1">
      <c r="A29" s="43">
        <v>2002</v>
      </c>
      <c r="B29" s="50">
        <v>48750</v>
      </c>
      <c r="C29" s="47">
        <v>71399.999999999985</v>
      </c>
      <c r="D29" s="146">
        <v>24800</v>
      </c>
      <c r="E29" s="58">
        <v>144950</v>
      </c>
      <c r="F29" s="73">
        <v>2002</v>
      </c>
    </row>
    <row r="30" spans="1:7" ht="18" customHeight="1">
      <c r="A30" s="43">
        <v>2003</v>
      </c>
      <c r="B30" s="50">
        <v>50100</v>
      </c>
      <c r="C30" s="47">
        <v>73500</v>
      </c>
      <c r="D30" s="146">
        <v>24800</v>
      </c>
      <c r="E30" s="58">
        <v>148400</v>
      </c>
      <c r="F30" s="73">
        <v>2003</v>
      </c>
    </row>
    <row r="31" spans="1:7" ht="18" customHeight="1">
      <c r="A31" s="43">
        <v>2004</v>
      </c>
      <c r="B31" s="50">
        <v>51500</v>
      </c>
      <c r="C31" s="47">
        <v>75600.000000000015</v>
      </c>
      <c r="D31" s="146">
        <v>24800</v>
      </c>
      <c r="E31" s="58">
        <v>151900</v>
      </c>
      <c r="F31" s="73">
        <v>2004</v>
      </c>
    </row>
    <row r="32" spans="1:7" ht="18" customHeight="1">
      <c r="A32" s="43">
        <v>2005</v>
      </c>
      <c r="B32" s="50">
        <v>53030</v>
      </c>
      <c r="C32" s="47">
        <v>77910</v>
      </c>
      <c r="D32" s="146">
        <v>27900</v>
      </c>
      <c r="E32" s="58">
        <v>158840</v>
      </c>
      <c r="F32" s="73">
        <v>2005</v>
      </c>
    </row>
    <row r="33" spans="1:6" ht="18" customHeight="1">
      <c r="A33" s="43">
        <v>2006</v>
      </c>
      <c r="B33" s="50">
        <v>54600</v>
      </c>
      <c r="C33" s="47">
        <v>80220</v>
      </c>
      <c r="D33" s="146">
        <v>27900</v>
      </c>
      <c r="E33" s="58">
        <v>162720</v>
      </c>
      <c r="F33" s="73">
        <v>2006</v>
      </c>
    </row>
    <row r="34" spans="1:6" ht="18" customHeight="1">
      <c r="A34" s="43">
        <v>2007</v>
      </c>
      <c r="B34" s="50">
        <v>56220</v>
      </c>
      <c r="C34" s="47">
        <v>82530</v>
      </c>
      <c r="D34" s="146">
        <v>27900</v>
      </c>
      <c r="E34" s="58">
        <v>166650</v>
      </c>
      <c r="F34" s="73">
        <v>2007</v>
      </c>
    </row>
    <row r="35" spans="1:6" ht="18" customHeight="1">
      <c r="A35" s="43">
        <v>2008</v>
      </c>
      <c r="B35" s="50">
        <v>57820</v>
      </c>
      <c r="C35" s="47">
        <v>84840</v>
      </c>
      <c r="D35" s="146">
        <v>27900</v>
      </c>
      <c r="E35" s="58">
        <v>170560</v>
      </c>
      <c r="F35" s="73">
        <v>2008</v>
      </c>
    </row>
    <row r="36" spans="1:6" ht="18" customHeight="1">
      <c r="A36" s="43">
        <v>2009</v>
      </c>
      <c r="B36" s="50">
        <v>59480</v>
      </c>
      <c r="C36" s="47">
        <v>87360</v>
      </c>
      <c r="D36" s="146">
        <v>31000</v>
      </c>
      <c r="E36" s="58">
        <v>177840</v>
      </c>
      <c r="F36" s="73">
        <v>2009</v>
      </c>
    </row>
    <row r="37" spans="1:6" ht="18" customHeight="1">
      <c r="A37" s="43">
        <v>2010</v>
      </c>
      <c r="B37" s="50">
        <v>61190</v>
      </c>
      <c r="C37" s="47">
        <v>89880.000000000015</v>
      </c>
      <c r="D37" s="146">
        <v>31000</v>
      </c>
      <c r="E37" s="58">
        <v>182070</v>
      </c>
      <c r="F37" s="73">
        <v>2010</v>
      </c>
    </row>
    <row r="38" spans="1:6" ht="18" customHeight="1">
      <c r="A38" s="44">
        <v>2011</v>
      </c>
      <c r="B38" s="52">
        <v>63010</v>
      </c>
      <c r="C38" s="53">
        <v>92610</v>
      </c>
      <c r="D38" s="147">
        <v>31000</v>
      </c>
      <c r="E38" s="72">
        <v>186620</v>
      </c>
      <c r="F38" s="74">
        <v>2011</v>
      </c>
    </row>
  </sheetData>
  <mergeCells count="14">
    <mergeCell ref="A21:F21"/>
    <mergeCell ref="A22:F22"/>
    <mergeCell ref="A24:A27"/>
    <mergeCell ref="F24:F27"/>
    <mergeCell ref="E24:E26"/>
    <mergeCell ref="B24:D24"/>
    <mergeCell ref="B25:D25"/>
    <mergeCell ref="A1:F1"/>
    <mergeCell ref="A2:F2"/>
    <mergeCell ref="A4:A7"/>
    <mergeCell ref="F4:F7"/>
    <mergeCell ref="E4:E6"/>
    <mergeCell ref="B4:D4"/>
    <mergeCell ref="B5:D5"/>
  </mergeCells>
  <printOptions horizontalCentered="1"/>
  <pageMargins left="0.59055118110236204" right="0.59055118110236204" top="0.77" bottom="0.59055118110236204" header="0.31496062992126" footer="0.31496062992126"/>
  <pageSetup paperSize="9" scale="95" firstPageNumber="37" orientation="portrait" verticalDpi="599" r:id="rId1"/>
  <headerFooter>
    <oddHeader>&amp;L&amp;"Arial,Regular"&amp;8PCBS: Emissions to Air, 2011 &amp;R&amp;"Arial,Regular"&amp;8&amp;K00+000ي&amp;K01+000 PCBS: المنبعثات إلى الهواء، 2011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rightToLeft="1" view="pageBreakPreview" zoomScaleSheetLayoutView="100" workbookViewId="0">
      <selection activeCell="C13" sqref="C13"/>
    </sheetView>
  </sheetViews>
  <sheetFormatPr defaultRowHeight="12.75"/>
  <cols>
    <col min="1" max="1" width="11.375" style="2" customWidth="1"/>
    <col min="2" max="2" width="16" style="2" customWidth="1"/>
    <col min="3" max="3" width="16" style="2" hidden="1" customWidth="1"/>
    <col min="4" max="5" width="16" style="2" customWidth="1"/>
    <col min="6" max="8" width="14.375" style="2" customWidth="1"/>
    <col min="9" max="9" width="13" style="2" customWidth="1"/>
    <col min="10" max="10" width="6.625" style="2" customWidth="1"/>
    <col min="11" max="16384" width="9" style="2"/>
  </cols>
  <sheetData>
    <row r="1" spans="1:9" s="4" customFormat="1" ht="17.45" customHeight="1">
      <c r="A1" s="192" t="s">
        <v>146</v>
      </c>
      <c r="B1" s="192"/>
      <c r="C1" s="192"/>
      <c r="D1" s="192"/>
      <c r="E1" s="192"/>
      <c r="F1" s="192"/>
      <c r="G1" s="192"/>
      <c r="H1" s="192"/>
      <c r="I1" s="192"/>
    </row>
    <row r="2" spans="1:9" s="4" customFormat="1" ht="17.45" customHeight="1">
      <c r="A2" s="198" t="s">
        <v>79</v>
      </c>
      <c r="B2" s="198"/>
      <c r="C2" s="198"/>
      <c r="D2" s="198"/>
      <c r="E2" s="198"/>
      <c r="F2" s="198"/>
      <c r="G2" s="198"/>
      <c r="H2" s="198"/>
      <c r="I2" s="198"/>
    </row>
    <row r="3" spans="1:9" s="4" customFormat="1" ht="6" customHeight="1">
      <c r="A3" s="3"/>
    </row>
    <row r="4" spans="1:9" s="4" customFormat="1" ht="83.25" customHeight="1">
      <c r="A4" s="189" t="s">
        <v>75</v>
      </c>
      <c r="B4" s="131" t="s">
        <v>84</v>
      </c>
      <c r="C4" s="227" t="s">
        <v>77</v>
      </c>
      <c r="D4" s="131" t="s">
        <v>124</v>
      </c>
      <c r="E4" s="132" t="s">
        <v>136</v>
      </c>
      <c r="F4" s="131" t="s">
        <v>2</v>
      </c>
      <c r="G4" s="131" t="s">
        <v>8</v>
      </c>
      <c r="H4" s="133" t="s">
        <v>80</v>
      </c>
      <c r="I4" s="205" t="s">
        <v>76</v>
      </c>
    </row>
    <row r="5" spans="1:9" s="1" customFormat="1" ht="62.25" customHeight="1">
      <c r="A5" s="191"/>
      <c r="B5" s="103" t="s">
        <v>127</v>
      </c>
      <c r="C5" s="228"/>
      <c r="D5" s="103" t="s">
        <v>126</v>
      </c>
      <c r="E5" s="134" t="s">
        <v>125</v>
      </c>
      <c r="F5" s="13" t="s">
        <v>5</v>
      </c>
      <c r="G5" s="13" t="s">
        <v>9</v>
      </c>
      <c r="H5" s="135" t="s">
        <v>99</v>
      </c>
      <c r="I5" s="207"/>
    </row>
    <row r="6" spans="1:9" s="5" customFormat="1" ht="18" customHeight="1">
      <c r="A6" s="34">
        <v>2001</v>
      </c>
      <c r="B6" s="128">
        <v>1814518.084</v>
      </c>
      <c r="C6" s="129">
        <v>3138471</v>
      </c>
      <c r="D6" s="48">
        <v>616198</v>
      </c>
      <c r="E6" s="48">
        <v>141960</v>
      </c>
      <c r="F6" s="62">
        <v>2572676.0839999998</v>
      </c>
      <c r="G6" s="123">
        <v>0.81972275162013597</v>
      </c>
      <c r="H6" s="130">
        <v>1481.2591541158822</v>
      </c>
      <c r="I6" s="37">
        <v>2001</v>
      </c>
    </row>
    <row r="7" spans="1:9" s="5" customFormat="1" ht="18" customHeight="1">
      <c r="A7" s="35">
        <v>2002</v>
      </c>
      <c r="B7" s="63">
        <v>2669170.1540000001</v>
      </c>
      <c r="C7" s="65">
        <v>3225214</v>
      </c>
      <c r="D7" s="47">
        <v>704078</v>
      </c>
      <c r="E7" s="47">
        <v>144950</v>
      </c>
      <c r="F7" s="58">
        <v>3518198.1540000001</v>
      </c>
      <c r="G7" s="122">
        <v>1.0908417717397978</v>
      </c>
      <c r="H7" s="95">
        <v>938.37807181113078</v>
      </c>
      <c r="I7" s="38">
        <v>2002</v>
      </c>
    </row>
    <row r="8" spans="1:9" s="6" customFormat="1" ht="18" customHeight="1">
      <c r="A8" s="35">
        <v>2003</v>
      </c>
      <c r="B8" s="63">
        <v>3149146</v>
      </c>
      <c r="C8" s="65">
        <v>3314509</v>
      </c>
      <c r="D8" s="47">
        <v>724518</v>
      </c>
      <c r="E8" s="47">
        <v>148400</v>
      </c>
      <c r="F8" s="58">
        <v>4022064</v>
      </c>
      <c r="G8" s="122">
        <v>1.21</v>
      </c>
      <c r="H8" s="95">
        <v>1336.9</v>
      </c>
      <c r="I8" s="38">
        <v>2003</v>
      </c>
    </row>
    <row r="9" spans="1:9" s="6" customFormat="1" ht="18" customHeight="1">
      <c r="A9" s="35">
        <v>2004</v>
      </c>
      <c r="B9" s="63">
        <v>3365408</v>
      </c>
      <c r="C9" s="65">
        <v>3407417</v>
      </c>
      <c r="D9" s="47">
        <v>698237</v>
      </c>
      <c r="E9" s="47">
        <v>151900</v>
      </c>
      <c r="F9" s="58">
        <v>4215545</v>
      </c>
      <c r="G9" s="122">
        <v>1.2371673323224015</v>
      </c>
      <c r="H9" s="95">
        <v>995.9329102168283</v>
      </c>
      <c r="I9" s="38">
        <v>2004</v>
      </c>
    </row>
    <row r="10" spans="1:9" s="6" customFormat="1" ht="18" customHeight="1">
      <c r="A10" s="35">
        <v>2005</v>
      </c>
      <c r="B10" s="63">
        <v>3220443.1830000002</v>
      </c>
      <c r="C10" s="65">
        <v>3508126</v>
      </c>
      <c r="D10" s="47">
        <v>711320</v>
      </c>
      <c r="E10" s="47">
        <v>158840</v>
      </c>
      <c r="F10" s="58">
        <v>4090603.1830000002</v>
      </c>
      <c r="G10" s="122">
        <v>1.1660365628258507</v>
      </c>
      <c r="H10" s="95">
        <v>1114.627793511889</v>
      </c>
      <c r="I10" s="38">
        <v>2005</v>
      </c>
    </row>
    <row r="11" spans="1:9" s="6" customFormat="1" ht="18" customHeight="1">
      <c r="A11" s="35">
        <v>2006</v>
      </c>
      <c r="B11" s="63">
        <v>2669906</v>
      </c>
      <c r="C11" s="65">
        <v>3611998</v>
      </c>
      <c r="D11" s="47">
        <v>691650</v>
      </c>
      <c r="E11" s="47">
        <v>162720</v>
      </c>
      <c r="F11" s="58">
        <v>3524276</v>
      </c>
      <c r="G11" s="122">
        <v>0.97571371855687627</v>
      </c>
      <c r="H11" s="95">
        <v>1226.4362950007319</v>
      </c>
      <c r="I11" s="38">
        <v>2006</v>
      </c>
    </row>
    <row r="12" spans="1:9" s="6" customFormat="1" ht="18" customHeight="1">
      <c r="A12" s="35">
        <v>2007</v>
      </c>
      <c r="B12" s="63">
        <v>2497081.38</v>
      </c>
      <c r="C12" s="65">
        <v>3719189</v>
      </c>
      <c r="D12" s="47">
        <v>630011</v>
      </c>
      <c r="E12" s="47">
        <v>166650</v>
      </c>
      <c r="F12" s="58">
        <v>3293742.38</v>
      </c>
      <c r="G12" s="122">
        <v>0.885607690278714</v>
      </c>
      <c r="H12" s="95">
        <v>1382.6521550844545</v>
      </c>
      <c r="I12" s="38">
        <v>2007</v>
      </c>
    </row>
    <row r="13" spans="1:9" s="5" customFormat="1" ht="18" customHeight="1">
      <c r="A13" s="35">
        <v>2008</v>
      </c>
      <c r="B13" s="63">
        <v>2564581.37</v>
      </c>
      <c r="C13" s="65">
        <v>3825512</v>
      </c>
      <c r="D13" s="47">
        <v>599781</v>
      </c>
      <c r="E13" s="47">
        <v>170560</v>
      </c>
      <c r="F13" s="58">
        <v>3334922.37</v>
      </c>
      <c r="G13" s="122">
        <v>0.87175843913180773</v>
      </c>
      <c r="H13" s="95">
        <v>1462.7926706431847</v>
      </c>
      <c r="I13" s="38">
        <v>2008</v>
      </c>
    </row>
    <row r="14" spans="1:9" s="6" customFormat="1" ht="18" customHeight="1">
      <c r="A14" s="35">
        <v>2009</v>
      </c>
      <c r="B14" s="63">
        <v>2797897.43</v>
      </c>
      <c r="C14" s="65">
        <v>3935249</v>
      </c>
      <c r="D14" s="47">
        <v>574794</v>
      </c>
      <c r="E14" s="47">
        <v>177840</v>
      </c>
      <c r="F14" s="58">
        <v>3550531.43</v>
      </c>
      <c r="G14" s="122">
        <v>0.90223806168300913</v>
      </c>
      <c r="H14" s="95">
        <v>1475.6382539613235</v>
      </c>
      <c r="I14" s="38">
        <v>2009</v>
      </c>
    </row>
    <row r="15" spans="1:9" s="5" customFormat="1" ht="18" customHeight="1">
      <c r="A15" s="35">
        <v>2010</v>
      </c>
      <c r="B15" s="63">
        <v>3493788</v>
      </c>
      <c r="C15" s="65">
        <v>4048403</v>
      </c>
      <c r="D15" s="47">
        <v>560775</v>
      </c>
      <c r="E15" s="47">
        <v>182070</v>
      </c>
      <c r="F15" s="58">
        <v>4236633</v>
      </c>
      <c r="G15" s="122">
        <v>1.0464948771157416</v>
      </c>
      <c r="H15" s="95">
        <v>1351.1909103290277</v>
      </c>
      <c r="I15" s="38">
        <v>2010</v>
      </c>
    </row>
    <row r="16" spans="1:9" s="6" customFormat="1" ht="18" customHeight="1">
      <c r="A16" s="36">
        <v>2011</v>
      </c>
      <c r="B16" s="64">
        <v>3513579.7259999998</v>
      </c>
      <c r="C16" s="66">
        <v>4168860</v>
      </c>
      <c r="D16" s="53">
        <v>651136</v>
      </c>
      <c r="E16" s="53">
        <v>186620</v>
      </c>
      <c r="F16" s="72">
        <v>4351335.7259999998</v>
      </c>
      <c r="G16" s="124">
        <v>1.0437711331155279</v>
      </c>
      <c r="H16" s="96">
        <v>1475.7307650685284</v>
      </c>
      <c r="I16" s="39">
        <v>2011</v>
      </c>
    </row>
    <row r="17" spans="2:4">
      <c r="B17" s="8"/>
      <c r="C17" s="8"/>
    </row>
    <row r="24" spans="2:4">
      <c r="D24" s="61"/>
    </row>
    <row r="25" spans="2:4">
      <c r="D25" s="57"/>
    </row>
    <row r="26" spans="2:4">
      <c r="D26" s="57"/>
    </row>
    <row r="27" spans="2:4" ht="12.75" customHeight="1">
      <c r="D27" s="57"/>
    </row>
    <row r="28" spans="2:4">
      <c r="D28" s="57"/>
    </row>
    <row r="29" spans="2:4">
      <c r="D29" s="57"/>
    </row>
    <row r="30" spans="2:4">
      <c r="D30" s="57"/>
    </row>
    <row r="31" spans="2:4" ht="12.75" customHeight="1">
      <c r="D31" s="57"/>
    </row>
    <row r="32" spans="2:4">
      <c r="D32" s="57"/>
    </row>
    <row r="33" spans="4:4">
      <c r="D33" s="57"/>
    </row>
    <row r="34" spans="4:4">
      <c r="D34" s="57"/>
    </row>
    <row r="35" spans="4:4">
      <c r="D35" s="57"/>
    </row>
    <row r="36" spans="4:4">
      <c r="D36" s="61"/>
    </row>
    <row r="37" spans="4:4">
      <c r="D37" s="61"/>
    </row>
  </sheetData>
  <mergeCells count="5">
    <mergeCell ref="A4:A5"/>
    <mergeCell ref="I4:I5"/>
    <mergeCell ref="A1:I1"/>
    <mergeCell ref="A2:I2"/>
    <mergeCell ref="C4:C5"/>
  </mergeCells>
  <printOptions horizontalCentered="1"/>
  <pageMargins left="0.59055118110236204" right="0.59055118110236204" top="0.77" bottom="0.59055118110236204" header="0.31496062992126" footer="0.31496062992126"/>
  <pageSetup paperSize="9" scale="95" firstPageNumber="37" orientation="landscape" verticalDpi="599" r:id="rId1"/>
  <headerFooter>
    <oddHeader>&amp;L&amp;"Arial,Regular"&amp;8PCBS: Emissions to Air, 2011 &amp;R&amp;"Arial,Regular"&amp;8&amp;K00+000ي&amp;K01+000 PCBS: المنبعثات إلى الهواء، 2011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13"/>
  <sheetViews>
    <sheetView rightToLeft="1" view="pageBreakPreview" zoomScaleSheetLayoutView="100" workbookViewId="0">
      <selection activeCell="C13" sqref="C13"/>
    </sheetView>
  </sheetViews>
  <sheetFormatPr defaultRowHeight="14.25"/>
  <cols>
    <col min="1" max="1" width="11.875" customWidth="1"/>
    <col min="2" max="2" width="13.375" customWidth="1"/>
    <col min="3" max="3" width="13" customWidth="1"/>
    <col min="4" max="4" width="13.5" customWidth="1"/>
    <col min="5" max="6" width="13.125" customWidth="1"/>
    <col min="7" max="7" width="15.75" customWidth="1"/>
    <col min="8" max="8" width="13.75" customWidth="1"/>
    <col min="9" max="9" width="15" customWidth="1"/>
  </cols>
  <sheetData>
    <row r="1" spans="1:9" ht="17.45" customHeight="1">
      <c r="A1" s="192" t="s">
        <v>128</v>
      </c>
      <c r="B1" s="192"/>
      <c r="C1" s="192"/>
      <c r="D1" s="192"/>
      <c r="E1" s="192"/>
      <c r="F1" s="192"/>
      <c r="G1" s="192"/>
      <c r="H1" s="192"/>
      <c r="I1" s="192"/>
    </row>
    <row r="2" spans="1:9" ht="17.45" customHeight="1">
      <c r="A2" s="198" t="s">
        <v>129</v>
      </c>
      <c r="B2" s="198"/>
      <c r="C2" s="198"/>
      <c r="D2" s="198"/>
      <c r="E2" s="198"/>
      <c r="F2" s="198"/>
      <c r="G2" s="198"/>
      <c r="H2" s="198"/>
      <c r="I2" s="198"/>
    </row>
    <row r="3" spans="1:9" ht="6" customHeight="1">
      <c r="A3" s="7"/>
      <c r="B3" s="7"/>
      <c r="C3" s="7"/>
      <c r="D3" s="7"/>
      <c r="E3" s="7"/>
      <c r="F3" s="7"/>
      <c r="G3" s="7"/>
      <c r="H3" s="7"/>
      <c r="I3" s="7"/>
    </row>
    <row r="4" spans="1:9" ht="15.75" customHeight="1">
      <c r="A4" s="229" t="s">
        <v>10</v>
      </c>
      <c r="B4" s="104" t="s">
        <v>68</v>
      </c>
      <c r="C4" s="104" t="s">
        <v>69</v>
      </c>
      <c r="D4" s="104" t="s">
        <v>70</v>
      </c>
      <c r="E4" s="105" t="s">
        <v>71</v>
      </c>
      <c r="F4" s="106" t="s">
        <v>72</v>
      </c>
      <c r="G4" s="107" t="s">
        <v>73</v>
      </c>
      <c r="H4" s="105" t="s">
        <v>74</v>
      </c>
      <c r="I4" s="205" t="s">
        <v>29</v>
      </c>
    </row>
    <row r="5" spans="1:9" ht="19.5" customHeight="1">
      <c r="A5" s="230"/>
      <c r="B5" s="160" t="s">
        <v>113</v>
      </c>
      <c r="C5" s="160" t="s">
        <v>114</v>
      </c>
      <c r="D5" s="160" t="s">
        <v>115</v>
      </c>
      <c r="E5" s="161" t="s">
        <v>116</v>
      </c>
      <c r="F5" s="162" t="s">
        <v>117</v>
      </c>
      <c r="G5" s="163" t="s">
        <v>118</v>
      </c>
      <c r="H5" s="161" t="s">
        <v>119</v>
      </c>
      <c r="I5" s="206"/>
    </row>
    <row r="6" spans="1:9" ht="24" customHeight="1">
      <c r="A6" s="230"/>
      <c r="B6" s="108" t="s">
        <v>11</v>
      </c>
      <c r="C6" s="108" t="s">
        <v>12</v>
      </c>
      <c r="D6" s="108" t="s">
        <v>13</v>
      </c>
      <c r="E6" s="92" t="s">
        <v>14</v>
      </c>
      <c r="F6" s="101" t="s">
        <v>15</v>
      </c>
      <c r="G6" s="109" t="s">
        <v>16</v>
      </c>
      <c r="H6" s="92" t="s">
        <v>17</v>
      </c>
      <c r="I6" s="206"/>
    </row>
    <row r="7" spans="1:9" ht="15.95" customHeight="1">
      <c r="A7" s="231"/>
      <c r="B7" s="102" t="s">
        <v>120</v>
      </c>
      <c r="C7" s="102" t="s">
        <v>36</v>
      </c>
      <c r="D7" s="102" t="s">
        <v>35</v>
      </c>
      <c r="E7" s="103" t="s">
        <v>34</v>
      </c>
      <c r="F7" s="164" t="s">
        <v>33</v>
      </c>
      <c r="G7" s="165" t="s">
        <v>32</v>
      </c>
      <c r="H7" s="103" t="s">
        <v>30</v>
      </c>
      <c r="I7" s="214"/>
    </row>
    <row r="8" spans="1:9" s="9" customFormat="1" ht="18" customHeight="1">
      <c r="A8" s="26" t="s">
        <v>18</v>
      </c>
      <c r="B8" s="22">
        <v>3.0470000000000002</v>
      </c>
      <c r="C8" s="22">
        <v>1.3191E-4</v>
      </c>
      <c r="D8" s="22">
        <v>2.6381999999999999E-5</v>
      </c>
      <c r="E8" s="22">
        <v>2.3436009999999998E-3</v>
      </c>
      <c r="F8" s="22">
        <v>0.95155476999999999</v>
      </c>
      <c r="G8" s="22">
        <v>0.54105084999999997</v>
      </c>
      <c r="H8" s="22">
        <v>1.0113099999999999E-3</v>
      </c>
      <c r="I8" s="10" t="s">
        <v>19</v>
      </c>
    </row>
    <row r="9" spans="1:9" s="9" customFormat="1" ht="18" customHeight="1">
      <c r="A9" s="20" t="s">
        <v>20</v>
      </c>
      <c r="B9" s="22">
        <v>3.1070000000000002</v>
      </c>
      <c r="C9" s="22">
        <v>1.2962999999999999E-4</v>
      </c>
      <c r="D9" s="22">
        <v>2.5925999999999999E-5</v>
      </c>
      <c r="E9" s="22">
        <v>0</v>
      </c>
      <c r="F9" s="22">
        <v>0</v>
      </c>
      <c r="G9" s="22">
        <v>0</v>
      </c>
      <c r="H9" s="22">
        <v>0</v>
      </c>
      <c r="I9" s="11" t="s">
        <v>21</v>
      </c>
    </row>
    <row r="10" spans="1:9" s="9" customFormat="1" ht="18" customHeight="1">
      <c r="A10" s="20" t="s">
        <v>22</v>
      </c>
      <c r="B10" s="22">
        <v>3.149</v>
      </c>
      <c r="C10" s="22">
        <v>1.2750000000000001E-4</v>
      </c>
      <c r="D10" s="22">
        <v>2.55E-5</v>
      </c>
      <c r="E10" s="22">
        <v>0</v>
      </c>
      <c r="F10" s="22">
        <v>8.0750000000000006E-3</v>
      </c>
      <c r="G10" s="22">
        <v>0</v>
      </c>
      <c r="H10" s="22">
        <v>3.9864999999999996E-3</v>
      </c>
      <c r="I10" s="11" t="s">
        <v>23</v>
      </c>
    </row>
    <row r="11" spans="1:9" s="9" customFormat="1" ht="18" customHeight="1">
      <c r="A11" s="20" t="s">
        <v>24</v>
      </c>
      <c r="B11" s="22">
        <v>2.8742049999999999</v>
      </c>
      <c r="C11" s="22">
        <v>4.0994999999999996E-5</v>
      </c>
      <c r="D11" s="22">
        <v>1.8219999999999998E-4</v>
      </c>
      <c r="E11" s="22">
        <v>9.5654999999999994E-3</v>
      </c>
      <c r="F11" s="22">
        <v>0.18980684999999997</v>
      </c>
      <c r="G11" s="22">
        <v>0.17081250000000001</v>
      </c>
      <c r="H11" s="22">
        <v>0</v>
      </c>
      <c r="I11" s="11" t="s">
        <v>25</v>
      </c>
    </row>
    <row r="12" spans="1:9" s="9" customFormat="1" ht="18" customHeight="1">
      <c r="A12" s="20" t="s">
        <v>26</v>
      </c>
      <c r="B12" s="22">
        <v>3.2356799999999999</v>
      </c>
      <c r="C12" s="22">
        <v>8.6670000000000009E-4</v>
      </c>
      <c r="D12" s="22">
        <v>1.1556E-4</v>
      </c>
      <c r="E12" s="22">
        <v>11.2</v>
      </c>
      <c r="F12" s="22">
        <v>224</v>
      </c>
      <c r="G12" s="22">
        <v>5.6</v>
      </c>
      <c r="H12" s="22">
        <v>4.8159999999999998</v>
      </c>
      <c r="I12" s="11" t="s">
        <v>27</v>
      </c>
    </row>
    <row r="13" spans="1:9" s="9" customFormat="1" ht="18" customHeight="1">
      <c r="A13" s="21" t="s">
        <v>28</v>
      </c>
      <c r="B13" s="23">
        <v>1.675</v>
      </c>
      <c r="C13" s="23">
        <v>5.025E-3</v>
      </c>
      <c r="D13" s="23">
        <v>6.7000000000000002E-5</v>
      </c>
      <c r="E13" s="23">
        <f t="shared" ref="E13" si="0">C13*D13/1000000</f>
        <v>3.3667499999999998E-13</v>
      </c>
      <c r="F13" s="23">
        <v>8.3750000000000005E-2</v>
      </c>
      <c r="G13" s="23">
        <v>1.005E-2</v>
      </c>
      <c r="H13" s="23">
        <v>0</v>
      </c>
      <c r="I13" s="12" t="s">
        <v>31</v>
      </c>
    </row>
  </sheetData>
  <mergeCells count="4">
    <mergeCell ref="A1:I1"/>
    <mergeCell ref="A2:I2"/>
    <mergeCell ref="A4:A7"/>
    <mergeCell ref="I4:I7"/>
  </mergeCells>
  <printOptions horizontalCentered="1"/>
  <pageMargins left="0.59055118110236204" right="0.59055118110236204" top="0.77" bottom="0.59055118110236204" header="0.31496062992126" footer="0.31496062992126"/>
  <pageSetup paperSize="9" scale="95" firstPageNumber="37" orientation="landscape" verticalDpi="599" r:id="rId1"/>
  <headerFooter>
    <oddHeader>&amp;L&amp;"Arial,Regular"&amp;8PCBS: Emissions to Air, 2011 &amp;R&amp;"Arial,Regular"&amp;8&amp;K00+000ي&amp;K01+000 PCBS: المنبعثات إلى الهواء، 2011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E16"/>
  <sheetViews>
    <sheetView rightToLeft="1" tabSelected="1" view="pageBreakPreview" zoomScaleSheetLayoutView="100" workbookViewId="0">
      <selection activeCell="D9" sqref="D9"/>
    </sheetView>
  </sheetViews>
  <sheetFormatPr defaultRowHeight="14.25"/>
  <cols>
    <col min="1" max="1" width="21.75" customWidth="1"/>
    <col min="2" max="2" width="27" customWidth="1"/>
    <col min="3" max="3" width="23.875" customWidth="1"/>
    <col min="4" max="4" width="21.25" customWidth="1"/>
    <col min="5" max="5" width="25" customWidth="1"/>
  </cols>
  <sheetData>
    <row r="1" spans="1:5" ht="17.45" customHeight="1">
      <c r="A1" s="232" t="s">
        <v>130</v>
      </c>
      <c r="B1" s="232"/>
      <c r="C1" s="232"/>
      <c r="D1" s="232"/>
      <c r="E1" s="232"/>
    </row>
    <row r="2" spans="1:5" ht="17.45" customHeight="1">
      <c r="A2" s="233" t="s">
        <v>131</v>
      </c>
      <c r="B2" s="233"/>
      <c r="C2" s="233"/>
      <c r="D2" s="233"/>
      <c r="E2" s="233"/>
    </row>
    <row r="3" spans="1:5" ht="5.25" customHeight="1"/>
    <row r="4" spans="1:5" ht="17.45" customHeight="1">
      <c r="A4" s="234" t="s">
        <v>48</v>
      </c>
      <c r="B4" s="99" t="s">
        <v>55</v>
      </c>
      <c r="C4" s="99" t="s">
        <v>57</v>
      </c>
      <c r="D4" s="98" t="s">
        <v>148</v>
      </c>
      <c r="E4" s="237" t="s">
        <v>37</v>
      </c>
    </row>
    <row r="5" spans="1:5" ht="17.45" customHeight="1">
      <c r="A5" s="235"/>
      <c r="B5" s="100" t="s">
        <v>112</v>
      </c>
      <c r="C5" s="100" t="s">
        <v>58</v>
      </c>
      <c r="D5" s="110" t="s">
        <v>59</v>
      </c>
      <c r="E5" s="238"/>
    </row>
    <row r="6" spans="1:5" ht="27" customHeight="1">
      <c r="A6" s="235"/>
      <c r="B6" s="97" t="s">
        <v>56</v>
      </c>
      <c r="C6" s="97" t="s">
        <v>38</v>
      </c>
      <c r="D6" s="13" t="s">
        <v>39</v>
      </c>
      <c r="E6" s="239"/>
    </row>
    <row r="7" spans="1:5" ht="17.45" customHeight="1">
      <c r="A7" s="236"/>
      <c r="B7" s="102" t="s">
        <v>121</v>
      </c>
      <c r="C7" s="102" t="s">
        <v>122</v>
      </c>
      <c r="D7" s="103" t="s">
        <v>122</v>
      </c>
      <c r="E7" s="240"/>
    </row>
    <row r="8" spans="1:5" s="9" customFormat="1" ht="18.75" customHeight="1">
      <c r="A8" s="14" t="s">
        <v>132</v>
      </c>
      <c r="B8" s="27">
        <v>70.262500000000003</v>
      </c>
      <c r="C8" s="24">
        <v>40</v>
      </c>
      <c r="D8" s="28">
        <v>2</v>
      </c>
      <c r="E8" s="17" t="s">
        <v>40</v>
      </c>
    </row>
    <row r="9" spans="1:5" s="9" customFormat="1" ht="18.75" customHeight="1">
      <c r="A9" s="15" t="s">
        <v>134</v>
      </c>
      <c r="B9" s="27">
        <v>49.884550000000004</v>
      </c>
      <c r="C9" s="24">
        <v>31</v>
      </c>
      <c r="D9" s="28">
        <v>1</v>
      </c>
      <c r="E9" s="18" t="s">
        <v>41</v>
      </c>
    </row>
    <row r="10" spans="1:5" s="9" customFormat="1" ht="18.75" customHeight="1">
      <c r="A10" s="15" t="s">
        <v>50</v>
      </c>
      <c r="B10" s="27">
        <v>11.9574</v>
      </c>
      <c r="C10" s="24">
        <v>5</v>
      </c>
      <c r="D10" s="28">
        <v>0.15</v>
      </c>
      <c r="E10" s="18" t="s">
        <v>42</v>
      </c>
    </row>
    <row r="11" spans="1:5" s="9" customFormat="1" ht="18.75" customHeight="1">
      <c r="A11" s="15" t="s">
        <v>49</v>
      </c>
      <c r="B11" s="27">
        <v>15.0015</v>
      </c>
      <c r="C11" s="24">
        <v>5</v>
      </c>
      <c r="D11" s="28">
        <v>0.17</v>
      </c>
      <c r="E11" s="18" t="s">
        <v>43</v>
      </c>
    </row>
    <row r="12" spans="1:5" s="9" customFormat="1" ht="18.75" customHeight="1">
      <c r="A12" s="15" t="s">
        <v>51</v>
      </c>
      <c r="B12" s="27">
        <v>36.4343</v>
      </c>
      <c r="C12" s="24">
        <v>46</v>
      </c>
      <c r="D12" s="28">
        <v>1.92</v>
      </c>
      <c r="E12" s="18" t="s">
        <v>44</v>
      </c>
    </row>
    <row r="13" spans="1:5" s="9" customFormat="1" ht="18.75" customHeight="1">
      <c r="A13" s="15" t="s">
        <v>52</v>
      </c>
      <c r="B13" s="27">
        <v>39.960200000000007</v>
      </c>
      <c r="C13" s="24">
        <v>18</v>
      </c>
      <c r="D13" s="28">
        <v>1.64</v>
      </c>
      <c r="E13" s="18" t="s">
        <v>45</v>
      </c>
    </row>
    <row r="14" spans="1:5" s="9" customFormat="1" ht="18.75" customHeight="1">
      <c r="A14" s="15" t="s">
        <v>53</v>
      </c>
      <c r="B14" s="27">
        <v>21.827000000000002</v>
      </c>
      <c r="C14" s="24">
        <v>10</v>
      </c>
      <c r="D14" s="28">
        <v>0.9</v>
      </c>
      <c r="E14" s="18" t="s">
        <v>46</v>
      </c>
    </row>
    <row r="15" spans="1:5" s="9" customFormat="1" ht="18.75" customHeight="1">
      <c r="A15" s="15" t="s">
        <v>54</v>
      </c>
      <c r="B15" s="27">
        <v>0</v>
      </c>
      <c r="C15" s="24">
        <v>0</v>
      </c>
      <c r="D15" s="28">
        <v>0.02</v>
      </c>
      <c r="E15" s="18" t="s">
        <v>47</v>
      </c>
    </row>
    <row r="16" spans="1:5" s="9" customFormat="1" ht="18.75" customHeight="1">
      <c r="A16" s="16" t="s">
        <v>133</v>
      </c>
      <c r="B16" s="29">
        <v>0</v>
      </c>
      <c r="C16" s="25">
        <v>0</v>
      </c>
      <c r="D16" s="30">
        <v>0.02</v>
      </c>
      <c r="E16" s="19" t="s">
        <v>60</v>
      </c>
    </row>
  </sheetData>
  <mergeCells count="4">
    <mergeCell ref="A1:E1"/>
    <mergeCell ref="A2:E2"/>
    <mergeCell ref="A4:A7"/>
    <mergeCell ref="E4:E7"/>
  </mergeCells>
  <printOptions horizontalCentered="1"/>
  <pageMargins left="0.59055118110236204" right="0.59055118110236204" top="0.77" bottom="0.59055118110236204" header="0.31496062992126" footer="0.31496062992126"/>
  <pageSetup paperSize="9" scale="95" firstPageNumber="37" orientation="landscape" verticalDpi="599" r:id="rId1"/>
  <headerFooter>
    <oddHeader>&amp;L&amp;"Arial,Regular"&amp;8PCBS: Emissions to Air, 2011 &amp;R&amp;"Arial,Regular"&amp;8&amp;K00+000ي&amp;K01+000 PCBS: المنبعثات إلى الهواء،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1</vt:lpstr>
      <vt:lpstr>2</vt:lpstr>
      <vt:lpstr>3</vt:lpstr>
      <vt:lpstr>4</vt:lpstr>
      <vt:lpstr>5</vt:lpstr>
      <vt:lpstr>6</vt:lpstr>
      <vt:lpstr>7</vt:lpstr>
      <vt:lpstr>8</vt:lpstr>
      <vt:lpstr>'1'!Print_Area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</dc:creator>
  <cp:lastModifiedBy>mdaoud</cp:lastModifiedBy>
  <cp:lastPrinted>2013-06-10T09:07:59Z</cp:lastPrinted>
  <dcterms:created xsi:type="dcterms:W3CDTF">2012-03-12T12:18:10Z</dcterms:created>
  <dcterms:modified xsi:type="dcterms:W3CDTF">2013-06-10T09:08:19Z</dcterms:modified>
</cp:coreProperties>
</file>